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1. Equipment/TNO-33 - XRD Second Tender/02 - Aanbestedingsdocumenten/01 - Leidraad/Part A/"/>
    </mc:Choice>
  </mc:AlternateContent>
  <xr:revisionPtr revIDLastSave="2050" documentId="8_{9D9C77DD-5B61-4A1C-988C-FC845DB46C18}" xr6:coauthVersionLast="47" xr6:coauthVersionMax="47" xr10:uidLastSave="{52F97004-8050-458C-ADDD-F6BA252A3D07}"/>
  <bookViews>
    <workbookView xWindow="-110" yWindow="-110" windowWidth="19420" windowHeight="11500" activeTab="3" xr2:uid="{80AB0B43-C1F0-4D27-8C00-F67F7E67F3D2}"/>
  </bookViews>
  <sheets>
    <sheet name="1. Front page" sheetId="1" r:id="rId1"/>
    <sheet name="2. Instructions" sheetId="2" r:id="rId2"/>
    <sheet name="3.Price P1" sheetId="8" r:id="rId3"/>
    <sheet name="4 Price P2" sheetId="4" r:id="rId4"/>
    <sheet name="5 (Non) Consumables" sheetId="6" r:id="rId5"/>
    <sheet name="Definition (Non) Consumables" sheetId="10" r:id="rId6"/>
    <sheet name="Legenda" sheetId="9" state="hidden" r:id="rId7"/>
  </sheets>
  <definedNames>
    <definedName name="_Toc457918013" localSheetId="2">'3.Price P1'!#REF!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6" l="1"/>
  <c r="H24" i="6"/>
  <c r="H23" i="6"/>
  <c r="H22" i="6"/>
  <c r="H21" i="6"/>
  <c r="H20" i="6"/>
  <c r="H19" i="6"/>
  <c r="H18" i="6"/>
  <c r="H17" i="6"/>
  <c r="H16" i="6"/>
  <c r="H15" i="6"/>
  <c r="H14" i="6"/>
  <c r="H13" i="6"/>
  <c r="H12" i="6"/>
  <c r="H11" i="6"/>
  <c r="E9" i="8" l="1"/>
  <c r="E8" i="8"/>
  <c r="E7" i="8"/>
  <c r="E6" i="8"/>
  <c r="E5" i="8"/>
  <c r="E3" i="8"/>
  <c r="E15" i="8"/>
  <c r="E14" i="8"/>
  <c r="A14" i="8"/>
  <c r="A15" i="8" s="1"/>
  <c r="E13" i="8"/>
  <c r="E10" i="8" l="1"/>
  <c r="A20" i="8"/>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E44" i="8"/>
  <c r="E43" i="8"/>
  <c r="E42" i="8"/>
  <c r="E41" i="8"/>
  <c r="E40" i="8"/>
  <c r="E39" i="8"/>
  <c r="E38" i="8"/>
  <c r="E37" i="8"/>
  <c r="E36" i="8"/>
  <c r="E35" i="8"/>
  <c r="E34" i="8"/>
  <c r="E33" i="8"/>
  <c r="E32" i="8"/>
  <c r="E31" i="8"/>
  <c r="E30" i="8"/>
  <c r="E29" i="8"/>
  <c r="E28" i="8"/>
  <c r="E27" i="8"/>
  <c r="E26" i="8"/>
  <c r="E25" i="8"/>
  <c r="E24" i="8"/>
  <c r="E23" i="8"/>
  <c r="E22" i="8"/>
  <c r="E21" i="8"/>
  <c r="E19" i="8"/>
  <c r="D34" i="4"/>
  <c r="E34" i="4" s="1"/>
  <c r="E20" i="4"/>
  <c r="E19" i="4"/>
  <c r="E18" i="4"/>
  <c r="E24" i="4"/>
  <c r="E30" i="4"/>
  <c r="E29" i="4"/>
  <c r="E28" i="4"/>
  <c r="E33" i="4"/>
  <c r="E25" i="4"/>
  <c r="E23" i="4"/>
  <c r="E5" i="4"/>
  <c r="E39" i="4" l="1"/>
</calcChain>
</file>

<file path=xl/sharedStrings.xml><?xml version="1.0" encoding="utf-8"?>
<sst xmlns="http://schemas.openxmlformats.org/spreadsheetml/2006/main" count="154" uniqueCount="90">
  <si>
    <t>Date:</t>
  </si>
  <si>
    <t>Tenderer company name:</t>
  </si>
  <si>
    <t>Name:</t>
  </si>
  <si>
    <t>Signature:</t>
  </si>
  <si>
    <t>sittingduck</t>
  </si>
  <si>
    <t xml:space="preserve">Secur </t>
  </si>
  <si>
    <t>The white boxes are secur and Tenderer can not change these fields.</t>
  </si>
  <si>
    <t>Entry box</t>
  </si>
  <si>
    <t>Price (TP)</t>
  </si>
  <si>
    <t>Line Number</t>
  </si>
  <si>
    <t>Instructions</t>
  </si>
  <si>
    <t>Annex A03: Schedule of Prices and Costs</t>
  </si>
  <si>
    <t>Pricing</t>
  </si>
  <si>
    <t>Description</t>
  </si>
  <si>
    <t>line number</t>
  </si>
  <si>
    <t>Quantity</t>
  </si>
  <si>
    <t>Tariff</t>
  </si>
  <si>
    <t>Travel expenses</t>
  </si>
  <si>
    <t>Predictive Maintenance</t>
  </si>
  <si>
    <t xml:space="preserve">Tariff per hour </t>
  </si>
  <si>
    <t>Analyzing and advisory activities off site                                                                                                                                            Hourly rate</t>
  </si>
  <si>
    <t>Maintenance activity on site                                                                                                                                                                 Hourly rate</t>
  </si>
  <si>
    <t xml:space="preserve">                                                                                                                                                                                                            Travel expenses</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</si>
  <si>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</si>
  <si>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</si>
  <si>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severe impact</t>
    </r>
    <r>
      <rPr>
        <sz val="9"/>
        <color theme="1"/>
        <rFont val="Calibri"/>
        <family val="2"/>
        <scheme val="minor"/>
      </rPr>
      <t xml:space="preserve">. Start of solving the problem within 24 hours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</si>
  <si>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</si>
  <si>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Problem solving  off site                                                                                                                                                                         Hourly rate</t>
  </si>
  <si>
    <r>
      <t xml:space="preserve">Price </t>
    </r>
    <r>
      <rPr>
        <b/>
        <sz val="10"/>
        <color theme="1"/>
        <rFont val="Calibri"/>
        <family val="2"/>
        <scheme val="minor"/>
      </rPr>
      <t>P2</t>
    </r>
  </si>
  <si>
    <t xml:space="preserve">Price Sheet P2 </t>
  </si>
  <si>
    <t>Quotation</t>
  </si>
  <si>
    <t>Lead time / weeks</t>
  </si>
  <si>
    <t>Total price 2026 / Euro</t>
  </si>
  <si>
    <t>Consumables</t>
  </si>
  <si>
    <t>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</si>
  <si>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</si>
  <si>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</si>
  <si>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</si>
  <si>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Unit price</t>
  </si>
  <si>
    <t>Line number</t>
  </si>
  <si>
    <t>Qty suggested</t>
  </si>
  <si>
    <t>Basic training as defined in Requirement R-4000-15 item c.1 for six staff members on site (1 trainning is sufficient for all apparatus )</t>
  </si>
  <si>
    <t>Advanced training as defined in Requirement R-4000-15 item c.2 for four staff members on site (1 trainning is sufficient for all apparatus )</t>
  </si>
  <si>
    <t>Options that are available .
Tenderer is permitted to quote optional needed items which are not mentioned by TNO.</t>
  </si>
  <si>
    <t>Optional equipment (see paragraph 1.6 Tender guideline)</t>
  </si>
  <si>
    <r>
      <rPr>
        <sz val="11"/>
        <rFont val="Arial"/>
        <family val="2"/>
      </rPr>
      <t>Europ</t>
    </r>
    <r>
      <rPr>
        <sz val="12"/>
        <rFont val="Arial"/>
        <family val="2"/>
      </rPr>
      <t>ean open Tender for X-ray Defraction tool
TNO reference: WS2653979166</t>
    </r>
  </si>
  <si>
    <t>Quantity required</t>
  </si>
  <si>
    <t>Services:</t>
  </si>
  <si>
    <t>Maintenence and Services in accordance with requirement series R-4000</t>
  </si>
  <si>
    <t>(Critical) Design review</t>
  </si>
  <si>
    <t>Delivery according to Incoterm®2020 - Delivered Duty Paid (DDP Location TNO Eindhoven (further specified on PO)</t>
  </si>
  <si>
    <t xml:space="preserve">Price P1    </t>
  </si>
  <si>
    <t>Price Sheet P1
European open tender for X-ray Diffraction tool</t>
  </si>
  <si>
    <t xml:space="preserve"> European open Tender X-ray Diffraction Tool </t>
  </si>
  <si>
    <t>24 months warranty</t>
  </si>
  <si>
    <t>Corrective Maintenance based on maintenance history</t>
  </si>
  <si>
    <t>Commission and Site Acceptance Tests (SAT)</t>
  </si>
  <si>
    <t xml:space="preserve">(Non) Consumables </t>
  </si>
  <si>
    <t xml:space="preserve">Number of items deployed per cycle
</t>
  </si>
  <si>
    <t xml:space="preserve">  select</t>
  </si>
  <si>
    <t>Note: With reference to the Procurement Guide section 6.2.1: Rowes can be added as needed. Lines 1-3 are to stay.</t>
  </si>
  <si>
    <r>
      <rPr>
        <i/>
        <sz val="9"/>
        <color theme="1"/>
        <rFont val="Calibri"/>
        <family val="2"/>
        <scheme val="minor"/>
      </rPr>
      <t>Equipment:</t>
    </r>
    <r>
      <rPr>
        <sz val="9"/>
        <color theme="1"/>
        <rFont val="Calibri"/>
        <family val="2"/>
        <scheme val="minor"/>
      </rPr>
      <t xml:space="preserve"> X-ray Diffraction system</t>
    </r>
  </si>
  <si>
    <t>optional X-ray Diffraction system - within a period of one year following the final award decision, the signing of the contract and acceptance of the equipment</t>
  </si>
  <si>
    <t>optional  X-ray Diffraction system - within a period of two years following the final award decision, the signing of the contract and acceptance of the equipment</t>
  </si>
  <si>
    <t>optional X-ray Diffraction system  - within a period of three years following the final award decision, the signing of the contract and acceptance of the equipment</t>
  </si>
  <si>
    <t xml:space="preserve">Preventive Maintenance                                                                                                           </t>
  </si>
  <si>
    <t>Tariff One Visit</t>
  </si>
  <si>
    <t xml:space="preserve">Example: Filters filters Type A </t>
  </si>
  <si>
    <t xml:space="preserve"> Preventive maintenance</t>
  </si>
  <si>
    <t xml:space="preserve"> Non-critical parts</t>
  </si>
  <si>
    <t>Example: Cleaning kit</t>
  </si>
  <si>
    <t xml:space="preserve"> Consumables</t>
  </si>
  <si>
    <t>Example: Vacuum pump</t>
  </si>
  <si>
    <t xml:space="preserve"> On demand</t>
  </si>
  <si>
    <t xml:space="preserve"> Critical Parts</t>
  </si>
  <si>
    <t>Example: Additonal spraying nozzle</t>
  </si>
  <si>
    <t>Example: Reaction Agent X (50 liters)</t>
  </si>
  <si>
    <t xml:space="preserve"> Consumption</t>
  </si>
  <si>
    <t>Per 1000 process hours</t>
  </si>
  <si>
    <t xml:space="preserve">Example:  One-time usable gloves </t>
  </si>
  <si>
    <t>Example: Limited re-usable overalls</t>
  </si>
  <si>
    <t xml:space="preserve"> Select</t>
  </si>
  <si>
    <t xml:space="preserve">Type of cycle 
</t>
  </si>
  <si>
    <t>Numerics of consumption</t>
  </si>
  <si>
    <t>Price 2026 / Euro of item to be deployed</t>
  </si>
  <si>
    <t>number of articles if item is packaged as a set</t>
  </si>
  <si>
    <t>Item Category</t>
  </si>
  <si>
    <t xml:space="preserve">Describe activities on site (can be brief). &gt;
&lt;Explain the indicators and value which tell the need voor preventive maintemenace.&gt;
&lt;Remark: The tariff is all-in: hours,travel, mandatory replacement of parts and consumables.&gt;
</t>
  </si>
  <si>
    <t>Maintenance activity on site                                                                                                                                                                  Hourly rate</t>
  </si>
  <si>
    <r>
      <t xml:space="preserve">Maintenance and Services </t>
    </r>
    <r>
      <rPr>
        <b/>
        <sz val="12"/>
        <rFont val="Calibri"/>
        <family val="2"/>
        <scheme val="minor"/>
      </rPr>
      <t xml:space="preserve">on a yearly basis </t>
    </r>
    <r>
      <rPr>
        <sz val="12"/>
        <rFont val="Calibri"/>
        <family val="2"/>
        <scheme val="minor"/>
      </rPr>
      <t>starting after 2 years usage during warranty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</si>
</sst>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quot;€&quot;\ #,##0"/>
    <numFmt numFmtId="166" formatCode="&quot;€&quot;\ #,##0.00"/>
    <numFmt numFmtId="167" formatCode="0.0"/>
  </numFmts>
  <fonts count="24"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
      <sz val="9"/>
      <color theme="0" tint="-0.249977111117893"/>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46">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0" fontId="14" fillId="9" borderId="9" xfId="0" applyFont="1" applyFill="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15" fillId="0" borderId="3" xfId="0" applyFont="1" applyBorder="1" applyAlignment="1">
      <alignment horizontal="left" vertical="top" wrapText="1"/>
    </xf>
    <xf numFmtId="0" fontId="14" fillId="0" borderId="8" xfId="0" applyFont="1" applyBorder="1" applyAlignment="1">
      <alignment horizontal="center" vertical="center" wrapText="1"/>
    </xf>
    <xf numFmtId="166" fontId="15" fillId="4" borderId="7" xfId="0" applyNumberFormat="1" applyFont="1" applyFill="1" applyBorder="1" applyAlignment="1" applyProtection="1">
      <alignment horizontal="right" vertical="top" wrapText="1"/>
      <protection locked="0"/>
    </xf>
    <xf numFmtId="166" fontId="15" fillId="2" borderId="7" xfId="0" applyNumberFormat="1" applyFont="1" applyFill="1" applyBorder="1" applyAlignment="1">
      <alignment horizontal="right" vertical="top" wrapText="1"/>
    </xf>
    <xf numFmtId="166" fontId="15" fillId="10" borderId="7" xfId="0" applyNumberFormat="1" applyFont="1" applyFill="1" applyBorder="1" applyAlignment="1">
      <alignment horizontal="right" vertical="top" wrapText="1"/>
    </xf>
    <xf numFmtId="166" fontId="15" fillId="0" borderId="7" xfId="0" applyNumberFormat="1" applyFont="1" applyBorder="1" applyAlignment="1">
      <alignment horizontal="right" vertical="center"/>
    </xf>
    <xf numFmtId="166" fontId="15" fillId="8" borderId="7" xfId="0" applyNumberFormat="1" applyFont="1" applyFill="1" applyBorder="1" applyAlignment="1" applyProtection="1">
      <alignment horizontal="right" vertical="center"/>
      <protection locked="0"/>
    </xf>
    <xf numFmtId="166" fontId="15" fillId="10" borderId="7" xfId="0" applyNumberFormat="1" applyFont="1" applyFill="1" applyBorder="1" applyAlignment="1">
      <alignment vertical="center"/>
    </xf>
    <xf numFmtId="166" fontId="15" fillId="12" borderId="7" xfId="0" applyNumberFormat="1" applyFont="1" applyFill="1" applyBorder="1" applyAlignment="1" applyProtection="1">
      <alignment horizontal="right" vertical="center"/>
      <protection locked="0"/>
    </xf>
    <xf numFmtId="166" fontId="15" fillId="8" borderId="7" xfId="0" applyNumberFormat="1" applyFont="1" applyFill="1" applyBorder="1" applyAlignment="1" applyProtection="1">
      <alignment horizontal="right" vertical="center" wrapText="1"/>
      <protection locked="0"/>
    </xf>
    <xf numFmtId="0" fontId="15" fillId="8" borderId="7"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center"/>
      <protection locked="0"/>
    </xf>
    <xf numFmtId="166" fontId="15" fillId="8" borderId="7" xfId="0" applyNumberFormat="1" applyFont="1" applyFill="1" applyBorder="1" applyAlignment="1" applyProtection="1">
      <alignment horizontal="left" vertical="top" wrapText="1"/>
      <protection locked="0"/>
    </xf>
    <xf numFmtId="166" fontId="15" fillId="8" borderId="8" xfId="0" applyNumberFormat="1" applyFont="1" applyFill="1" applyBorder="1" applyAlignment="1" applyProtection="1">
      <alignment horizontal="right" vertical="top" wrapText="1"/>
      <protection locked="0"/>
    </xf>
    <xf numFmtId="0" fontId="15" fillId="5" borderId="0" xfId="0" applyFont="1" applyFill="1" applyAlignment="1" applyProtection="1">
      <alignment wrapText="1"/>
      <protection locked="0"/>
    </xf>
    <xf numFmtId="0" fontId="15" fillId="8" borderId="8" xfId="0" applyFont="1" applyFill="1" applyBorder="1" applyAlignment="1" applyProtection="1">
      <alignment horizontal="left" vertical="top" wrapText="1"/>
      <protection locked="0"/>
    </xf>
    <xf numFmtId="49" fontId="15" fillId="8" borderId="7" xfId="0" applyNumberFormat="1" applyFont="1" applyFill="1" applyBorder="1" applyAlignment="1" applyProtection="1">
      <alignment horizontal="left" vertical="top" wrapText="1"/>
      <protection locked="0"/>
    </xf>
    <xf numFmtId="167" fontId="15" fillId="8" borderId="7" xfId="0" applyNumberFormat="1" applyFont="1" applyFill="1" applyBorder="1" applyAlignment="1" applyProtection="1">
      <alignment horizontal="center" vertical="top" wrapText="1"/>
      <protection locked="0"/>
    </xf>
    <xf numFmtId="0" fontId="15" fillId="8" borderId="7" xfId="0" applyFont="1" applyFill="1" applyBorder="1" applyAlignment="1" applyProtection="1">
      <alignment horizontal="center" vertical="top" wrapText="1"/>
      <protection locked="0"/>
    </xf>
    <xf numFmtId="0" fontId="15" fillId="8" borderId="8"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right" vertical="center" wrapText="1"/>
      <protection locked="0"/>
    </xf>
    <xf numFmtId="0" fontId="15" fillId="8" borderId="7" xfId="0" applyFont="1" applyFill="1" applyBorder="1" applyAlignment="1" applyProtection="1">
      <alignment wrapText="1"/>
      <protection locked="0"/>
    </xf>
    <xf numFmtId="0" fontId="23" fillId="5" borderId="0" xfId="0" applyFont="1" applyFill="1" applyAlignment="1" applyProtection="1">
      <alignment wrapText="1"/>
      <protection locked="0"/>
    </xf>
    <xf numFmtId="0" fontId="15" fillId="0" borderId="0" xfId="0" applyFont="1" applyAlignment="1" applyProtection="1">
      <alignment wrapText="1"/>
      <protection locked="0"/>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14" fillId="0" borderId="8" xfId="0" applyFont="1" applyBorder="1" applyAlignment="1" applyProtection="1">
      <alignment horizontal="right" vertical="top" wrapText="1"/>
      <protection locked="0"/>
    </xf>
    <xf numFmtId="0" fontId="14" fillId="0" borderId="9" xfId="0" applyFont="1" applyBorder="1" applyAlignment="1" applyProtection="1">
      <alignment horizontal="right" vertical="top" wrapText="1"/>
      <protection locked="0"/>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center" wrapText="1"/>
    </xf>
    <xf numFmtId="0" fontId="0" fillId="0" borderId="10" xfId="0" applyBorder="1"/>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8"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15" fillId="0" borderId="2" xfId="0" applyFont="1" applyBorder="1" applyAlignment="1">
      <alignment horizontal="center" vertical="center" wrapText="1"/>
    </xf>
    <xf numFmtId="0" fontId="0" fillId="0" borderId="13" xfId="0" applyBorder="1" applyAlignment="1">
      <alignment vertical="center"/>
    </xf>
    <xf numFmtId="2" fontId="18" fillId="9" borderId="5" xfId="0" applyNumberFormat="1" applyFont="1" applyFill="1" applyBorder="1" applyAlignment="1">
      <alignment horizontal="center" vertical="top" wrapText="1"/>
    </xf>
    <xf numFmtId="0" fontId="0" fillId="9" borderId="0" xfId="0" applyFill="1" applyAlignment="1">
      <alignment horizontal="center" vertical="top"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24</xdr:col>
      <xdr:colOff>336550</xdr:colOff>
      <xdr:row>38</xdr:row>
      <xdr:rowOff>127000</xdr:rowOff>
    </xdr:to>
    <xdr:sp macro="" textlink="">
      <xdr:nvSpPr>
        <xdr:cNvPr id="3" name="TextBox 2">
          <a:extLst>
            <a:ext uri="{FF2B5EF4-FFF2-40B4-BE49-F238E27FC236}">
              <a16:creationId xmlns:a16="http://schemas.microsoft.com/office/drawing/2014/main" id="{3DCAE622-9012-46CF-AAAE-6725ECB619AD}"/>
            </a:ext>
          </a:extLst>
        </xdr:cNvPr>
        <xdr:cNvSpPr txBox="1"/>
      </xdr:nvSpPr>
      <xdr:spPr>
        <a:xfrm>
          <a:off x="0" y="0"/>
          <a:ext cx="14966950" cy="712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In this Price Sheet\tab “5 (Non) Consumables”, the tenderer is asked to state prices of items (parts and consumables). We use three criteria for gaining insight in the list of items: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Non-critical parts;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Critical parts. Parts can be critical for a number of, possibly combined, reasons: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 Breakage means a (near) total failure of the equipment;</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The lead time for delivery of the part fails to comply with urgent service requests;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The price of the part represents a significant part of the total equipment value:</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The supply lines needed for production or assembling the part are vulnerable for economical or geopolitical circumstances.</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Consumables. Consumables consist of disposals and multi-time usable articles versus process substances.   </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Furthermore, we use the following indicators for the frequency of deployment:</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Preventive maintenance</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In the price sheet\tab “4 Price P2” we ask for:</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 An all-in tariff per visit on site for preventive maintenance;</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 An explanation of indicators which tell the need for preventive maintenance;</a:t>
          </a:r>
          <a:endParaRPr lang="nl-NL" sz="1100">
            <a:solidFill>
              <a:schemeClr val="dk1"/>
            </a:solidFill>
            <a:effectLst/>
            <a:latin typeface="+mn-lt"/>
            <a:ea typeface="+mn-ea"/>
            <a:cs typeface="+mn-cs"/>
          </a:endParaRPr>
        </a:p>
        <a:p>
          <a:pPr lvl="0"/>
          <a:r>
            <a:rPr lang="en-GB" sz="1100" baseline="0">
              <a:solidFill>
                <a:schemeClr val="dk1"/>
              </a:solidFill>
              <a:effectLst/>
              <a:latin typeface="+mn-lt"/>
              <a:ea typeface="+mn-ea"/>
              <a:cs typeface="+mn-cs"/>
            </a:rPr>
            <a:t>       - </a:t>
          </a:r>
          <a:r>
            <a:rPr lang="en-GB" sz="1100">
              <a:solidFill>
                <a:schemeClr val="dk1"/>
              </a:solidFill>
              <a:effectLst/>
              <a:latin typeface="+mn-lt"/>
              <a:ea typeface="+mn-ea"/>
              <a:cs typeface="+mn-cs"/>
            </a:rPr>
            <a:t>The number of times preventive maintenance is to be scheduled during a year.</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 On demand</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This applies for critical parts, non-critical parts and consumables with the exception of process substances. </a:t>
          </a:r>
          <a:endParaRPr lang="nl-NL" sz="1100">
            <a:solidFill>
              <a:schemeClr val="dk1"/>
            </a:solidFill>
            <a:effectLst/>
            <a:latin typeface="+mn-lt"/>
            <a:ea typeface="+mn-ea"/>
            <a:cs typeface="+mn-cs"/>
          </a:endParaRPr>
        </a:p>
        <a:p>
          <a:pPr lvl="0"/>
          <a:r>
            <a:rPr lang="en-GB" sz="1100">
              <a:solidFill>
                <a:schemeClr val="dk1"/>
              </a:solidFill>
              <a:effectLst/>
              <a:latin typeface="+mn-lt"/>
              <a:ea typeface="+mn-ea"/>
              <a:cs typeface="+mn-cs"/>
            </a:rPr>
            <a:t>-</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Consumption</a:t>
          </a:r>
          <a:endParaRPr lang="nl-NL" sz="1100">
            <a:solidFill>
              <a:schemeClr val="dk1"/>
            </a:solidFill>
            <a:effectLst/>
            <a:latin typeface="+mn-lt"/>
            <a:ea typeface="+mn-ea"/>
            <a:cs typeface="+mn-cs"/>
          </a:endParaRPr>
        </a:p>
        <a:p>
          <a:r>
            <a:rPr lang="en-GB" sz="1100">
              <a:solidFill>
                <a:schemeClr val="dk1"/>
              </a:solidFill>
              <a:effectLst/>
              <a:latin typeface="+mn-lt"/>
              <a:ea typeface="+mn-ea"/>
              <a:cs typeface="+mn-cs"/>
            </a:rPr>
            <a:t>  This applies to process substances for which an indicator can be given as when the item has been consumed. </a:t>
          </a:r>
          <a:endParaRPr lang="nl-NL" sz="1100">
            <a:solidFill>
              <a:schemeClr val="dk1"/>
            </a:solidFill>
            <a:effectLst/>
            <a:latin typeface="+mn-lt"/>
            <a:ea typeface="+mn-ea"/>
            <a:cs typeface="+mn-cs"/>
          </a:endParaRPr>
        </a:p>
        <a:p>
          <a:endParaRPr lang="nl-NL" sz="1100"/>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8" zoomScaleNormal="100" workbookViewId="0">
      <selection activeCell="C3" sqref="B3:C3"/>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98"/>
      <c r="B2" s="98"/>
      <c r="C2" s="98"/>
      <c r="D2" s="98"/>
      <c r="E2" s="98"/>
    </row>
    <row r="3" spans="1:5" ht="10.5" customHeight="1" x14ac:dyDescent="0.4">
      <c r="C3" s="2"/>
    </row>
    <row r="4" spans="1:5" ht="73" customHeight="1" x14ac:dyDescent="0.35">
      <c r="A4" s="99" t="s">
        <v>11</v>
      </c>
      <c r="B4" s="100"/>
      <c r="C4" s="100"/>
      <c r="D4" s="100"/>
      <c r="E4" s="100"/>
    </row>
    <row r="5" spans="1:5" ht="31.5" customHeight="1" x14ac:dyDescent="0.4">
      <c r="A5" s="101" t="s">
        <v>45</v>
      </c>
      <c r="B5" s="102"/>
      <c r="C5" s="102"/>
      <c r="D5" s="102"/>
      <c r="E5" s="102"/>
    </row>
    <row r="6" spans="1:5" ht="14.5" x14ac:dyDescent="0.35">
      <c r="A6" s="103"/>
      <c r="B6" s="104"/>
      <c r="C6" s="104"/>
      <c r="D6" s="104"/>
      <c r="E6" s="104"/>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yhm4DO+gLF8hhP+DHKnWks5GwIr5jvX678SCjh/XsBFneIcRe2k1QcHS6Cx63J4GIXvCexxOKW+zRPOMXVkTxQ==" saltValue="zyIwLlie6lD9ZsPAI77ULg=="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topLeftCell="A4" workbookViewId="0">
      <selection activeCell="C3" sqref="B3:C3"/>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45" t="s">
        <v>10</v>
      </c>
      <c r="C1" s="46" t="s">
        <v>4</v>
      </c>
    </row>
    <row r="2" spans="1:3" ht="18" x14ac:dyDescent="0.35">
      <c r="A2" s="47"/>
      <c r="B2" s="48"/>
      <c r="C2" s="49"/>
    </row>
    <row r="3" spans="1:3" ht="18.5" thickBot="1" x14ac:dyDescent="0.4">
      <c r="A3" s="47"/>
      <c r="B3" s="48"/>
      <c r="C3" s="49"/>
    </row>
    <row r="4" spans="1:3" ht="19.5" thickTop="1" thickBot="1" x14ac:dyDescent="0.4">
      <c r="A4" s="47"/>
      <c r="B4" s="50" t="s">
        <v>5</v>
      </c>
      <c r="C4" s="51" t="s">
        <v>6</v>
      </c>
    </row>
    <row r="5" spans="1:3" ht="19.5" thickTop="1" thickBot="1" x14ac:dyDescent="0.4">
      <c r="A5" s="47"/>
      <c r="B5" s="52"/>
      <c r="C5" s="51"/>
    </row>
    <row r="6" spans="1:3" ht="56.5" thickTop="1" thickBot="1" x14ac:dyDescent="0.4">
      <c r="A6" s="47"/>
      <c r="B6" s="53" t="s">
        <v>7</v>
      </c>
      <c r="C6" s="51" t="s">
        <v>36</v>
      </c>
    </row>
    <row r="7" spans="1:3" ht="19.5" thickTop="1" thickBot="1" x14ac:dyDescent="0.4">
      <c r="A7" s="47"/>
      <c r="B7" s="52"/>
      <c r="C7" s="51"/>
    </row>
    <row r="8" spans="1:3" ht="38" thickTop="1" thickBot="1" x14ac:dyDescent="0.4">
      <c r="A8" s="47"/>
      <c r="B8" s="57" t="s">
        <v>7</v>
      </c>
      <c r="C8" s="51" t="s">
        <v>37</v>
      </c>
    </row>
    <row r="9" spans="1:3" ht="19.5" thickTop="1" thickBot="1" x14ac:dyDescent="0.4">
      <c r="A9" s="47"/>
      <c r="B9" s="54"/>
      <c r="C9" s="55"/>
    </row>
    <row r="10" spans="1:3" ht="19.5" thickTop="1" thickBot="1" x14ac:dyDescent="0.4">
      <c r="A10" s="47"/>
      <c r="B10" s="56" t="s">
        <v>8</v>
      </c>
      <c r="C10" s="51" t="s">
        <v>35</v>
      </c>
    </row>
    <row r="11" spans="1:3" ht="18.5" thickTop="1" x14ac:dyDescent="0.35">
      <c r="A11" s="47"/>
      <c r="B11" s="48"/>
      <c r="C11" s="49"/>
    </row>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sheetProtection algorithmName="SHA-512" hashValue="IQ1MBec7vG7NkIUil38wwD6QzcHSK9eVcfDspYOACXlpFoCSusx+1tJdHJ19O7f57sVJvuuydgMgu5v1BE4Asw==" saltValue="ZBsydCSN7zyrSSBlBb/w9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4"/>
  <sheetViews>
    <sheetView showGridLines="0" topLeftCell="A16" zoomScaleNormal="100" zoomScaleSheetLayoutView="100" workbookViewId="0">
      <selection activeCell="D25" sqref="D25"/>
    </sheetView>
  </sheetViews>
  <sheetFormatPr defaultRowHeight="12" x14ac:dyDescent="0.35"/>
  <cols>
    <col min="1" max="1" width="9.1796875" style="59" customWidth="1"/>
    <col min="2" max="2" width="82.26953125" style="59" customWidth="1"/>
    <col min="3" max="3" width="9.453125" style="59" bestFit="1" customWidth="1"/>
    <col min="4" max="4" width="16.7265625" style="59" customWidth="1"/>
    <col min="5" max="5" width="17.81640625" style="59" customWidth="1"/>
    <col min="6" max="6" width="15.1796875" style="58" customWidth="1"/>
    <col min="7" max="7" width="15.26953125" style="58" customWidth="1"/>
    <col min="8" max="68" width="8.7265625" style="58"/>
    <col min="69" max="16384" width="8.7265625" style="59"/>
  </cols>
  <sheetData>
    <row r="1" spans="1:5" ht="36" customHeight="1" x14ac:dyDescent="0.35">
      <c r="A1" s="105" t="s">
        <v>52</v>
      </c>
      <c r="B1" s="106"/>
      <c r="C1" s="106"/>
      <c r="D1" s="106"/>
      <c r="E1" s="107"/>
    </row>
    <row r="2" spans="1:5" ht="14" customHeight="1" x14ac:dyDescent="0.35">
      <c r="A2" s="60" t="s">
        <v>9</v>
      </c>
      <c r="B2" s="60" t="s">
        <v>30</v>
      </c>
      <c r="C2" s="68" t="s">
        <v>46</v>
      </c>
      <c r="D2" s="61" t="s">
        <v>38</v>
      </c>
      <c r="E2" s="61" t="s">
        <v>12</v>
      </c>
    </row>
    <row r="3" spans="1:5" ht="14" customHeight="1" x14ac:dyDescent="0.35">
      <c r="A3" s="38">
        <v>1</v>
      </c>
      <c r="B3" s="62" t="s">
        <v>61</v>
      </c>
      <c r="C3" s="62">
        <v>1</v>
      </c>
      <c r="D3" s="74">
        <v>0</v>
      </c>
      <c r="E3" s="75">
        <f>C3*D3</f>
        <v>0</v>
      </c>
    </row>
    <row r="4" spans="1:5" ht="14" customHeight="1" x14ac:dyDescent="0.35">
      <c r="A4" s="69">
        <v>2</v>
      </c>
      <c r="B4" s="111" t="s">
        <v>47</v>
      </c>
      <c r="C4" s="112"/>
      <c r="D4" s="112"/>
      <c r="E4" s="113"/>
    </row>
    <row r="5" spans="1:5" ht="14" customHeight="1" x14ac:dyDescent="0.35">
      <c r="A5" s="70"/>
      <c r="B5" s="66" t="s">
        <v>54</v>
      </c>
      <c r="C5" s="62">
        <v>1</v>
      </c>
      <c r="D5" s="74">
        <v>0</v>
      </c>
      <c r="E5" s="75">
        <f>C5*D5</f>
        <v>0</v>
      </c>
    </row>
    <row r="6" spans="1:5" ht="14" customHeight="1" x14ac:dyDescent="0.35">
      <c r="A6" s="70"/>
      <c r="B6" s="66" t="s">
        <v>48</v>
      </c>
      <c r="C6" s="62">
        <v>1</v>
      </c>
      <c r="D6" s="74">
        <v>0</v>
      </c>
      <c r="E6" s="75">
        <f t="shared" ref="E6:E9" si="0">C6*D6</f>
        <v>0</v>
      </c>
    </row>
    <row r="7" spans="1:5" ht="14" customHeight="1" x14ac:dyDescent="0.35">
      <c r="A7" s="70"/>
      <c r="B7" s="66" t="s">
        <v>49</v>
      </c>
      <c r="C7" s="62">
        <v>1</v>
      </c>
      <c r="D7" s="74">
        <v>0</v>
      </c>
      <c r="E7" s="75">
        <f t="shared" si="0"/>
        <v>0</v>
      </c>
    </row>
    <row r="8" spans="1:5" ht="14" customHeight="1" x14ac:dyDescent="0.35">
      <c r="A8" s="70"/>
      <c r="B8" s="66" t="s">
        <v>56</v>
      </c>
      <c r="C8" s="62">
        <v>1</v>
      </c>
      <c r="D8" s="74">
        <v>0</v>
      </c>
      <c r="E8" s="75">
        <f t="shared" si="0"/>
        <v>0</v>
      </c>
    </row>
    <row r="9" spans="1:5" ht="14" customHeight="1" x14ac:dyDescent="0.35">
      <c r="A9" s="70"/>
      <c r="B9" s="71" t="s">
        <v>50</v>
      </c>
      <c r="C9" s="62">
        <v>1</v>
      </c>
      <c r="D9" s="74">
        <v>0</v>
      </c>
      <c r="E9" s="75">
        <f t="shared" si="0"/>
        <v>0</v>
      </c>
    </row>
    <row r="10" spans="1:5" ht="14.5" x14ac:dyDescent="0.35">
      <c r="A10" s="69">
        <v>3</v>
      </c>
      <c r="B10" s="117" t="s">
        <v>51</v>
      </c>
      <c r="C10" s="112"/>
      <c r="D10" s="113"/>
      <c r="E10" s="76">
        <f>SUM(E3:E9)</f>
        <v>0</v>
      </c>
    </row>
    <row r="11" spans="1:5" ht="14.5" x14ac:dyDescent="0.35">
      <c r="A11" s="72"/>
      <c r="B11" s="118"/>
      <c r="C11" s="112"/>
      <c r="D11" s="112"/>
      <c r="E11" s="113"/>
    </row>
    <row r="12" spans="1:5" s="58" customFormat="1" ht="23.25" customHeight="1" x14ac:dyDescent="0.35">
      <c r="A12" s="114" t="s">
        <v>44</v>
      </c>
      <c r="B12" s="115"/>
      <c r="C12" s="115"/>
      <c r="D12" s="115"/>
      <c r="E12" s="116"/>
    </row>
    <row r="13" spans="1:5" s="58" customFormat="1" ht="24" x14ac:dyDescent="0.35">
      <c r="A13" s="38">
        <v>6</v>
      </c>
      <c r="B13" s="38" t="s">
        <v>62</v>
      </c>
      <c r="C13" s="38">
        <v>1</v>
      </c>
      <c r="D13" s="67">
        <v>0</v>
      </c>
      <c r="E13" s="63">
        <f t="shared" ref="E13:E15" si="1">D13</f>
        <v>0</v>
      </c>
    </row>
    <row r="14" spans="1:5" s="58" customFormat="1" ht="24" x14ac:dyDescent="0.35">
      <c r="A14" s="38">
        <f>A13+1</f>
        <v>7</v>
      </c>
      <c r="B14" s="38" t="s">
        <v>63</v>
      </c>
      <c r="C14" s="38">
        <v>1</v>
      </c>
      <c r="D14" s="67">
        <v>0</v>
      </c>
      <c r="E14" s="63">
        <f t="shared" si="1"/>
        <v>0</v>
      </c>
    </row>
    <row r="15" spans="1:5" s="58" customFormat="1" ht="24" x14ac:dyDescent="0.35">
      <c r="A15" s="38">
        <f t="shared" ref="A15" si="2">A14+1</f>
        <v>8</v>
      </c>
      <c r="B15" s="38" t="s">
        <v>64</v>
      </c>
      <c r="C15" s="38">
        <v>1</v>
      </c>
      <c r="D15" s="67">
        <v>0</v>
      </c>
      <c r="E15" s="63">
        <f t="shared" si="1"/>
        <v>0</v>
      </c>
    </row>
    <row r="16" spans="1:5" s="58" customFormat="1" x14ac:dyDescent="0.35">
      <c r="A16" s="38"/>
      <c r="B16" s="38"/>
      <c r="C16" s="38"/>
      <c r="D16" s="38"/>
      <c r="E16" s="38"/>
    </row>
    <row r="17" spans="1:5" s="58" customFormat="1" ht="34.5" customHeight="1" x14ac:dyDescent="0.35">
      <c r="A17" s="108" t="s">
        <v>43</v>
      </c>
      <c r="B17" s="109"/>
      <c r="C17" s="109"/>
      <c r="D17" s="109"/>
      <c r="E17" s="110"/>
    </row>
    <row r="18" spans="1:5" s="58" customFormat="1" ht="24" x14ac:dyDescent="0.35">
      <c r="A18" s="64" t="s">
        <v>39</v>
      </c>
      <c r="B18" s="64" t="s">
        <v>13</v>
      </c>
      <c r="C18" s="60" t="s">
        <v>40</v>
      </c>
      <c r="D18" s="60" t="s">
        <v>38</v>
      </c>
      <c r="E18" s="61" t="s">
        <v>12</v>
      </c>
    </row>
    <row r="19" spans="1:5" s="58" customFormat="1" x14ac:dyDescent="0.35">
      <c r="A19" s="38">
        <v>9</v>
      </c>
      <c r="B19" s="65"/>
      <c r="C19" s="65"/>
      <c r="D19" s="67">
        <v>0</v>
      </c>
      <c r="E19" s="63">
        <f>C19*D19</f>
        <v>0</v>
      </c>
    </row>
    <row r="20" spans="1:5" s="58" customFormat="1" x14ac:dyDescent="0.35">
      <c r="A20" s="38">
        <f>A19+1</f>
        <v>10</v>
      </c>
      <c r="B20" s="65"/>
      <c r="C20" s="65"/>
      <c r="D20" s="67">
        <v>0</v>
      </c>
      <c r="E20" s="63">
        <v>0</v>
      </c>
    </row>
    <row r="21" spans="1:5" s="58" customFormat="1" x14ac:dyDescent="0.35">
      <c r="A21" s="38">
        <f t="shared" ref="A21:A44" si="3">A20+1</f>
        <v>11</v>
      </c>
      <c r="B21" s="65"/>
      <c r="C21" s="65"/>
      <c r="D21" s="67">
        <v>0</v>
      </c>
      <c r="E21" s="63">
        <f t="shared" ref="E21:E44" si="4">C21*D21</f>
        <v>0</v>
      </c>
    </row>
    <row r="22" spans="1:5" s="58" customFormat="1" x14ac:dyDescent="0.35">
      <c r="A22" s="38">
        <f t="shared" si="3"/>
        <v>12</v>
      </c>
      <c r="B22" s="65"/>
      <c r="C22" s="65"/>
      <c r="D22" s="67">
        <v>0</v>
      </c>
      <c r="E22" s="63">
        <f t="shared" si="4"/>
        <v>0</v>
      </c>
    </row>
    <row r="23" spans="1:5" s="58" customFormat="1" x14ac:dyDescent="0.35">
      <c r="A23" s="38">
        <f t="shared" si="3"/>
        <v>13</v>
      </c>
      <c r="B23" s="65"/>
      <c r="C23" s="65"/>
      <c r="D23" s="67">
        <v>0</v>
      </c>
      <c r="E23" s="63">
        <f t="shared" si="4"/>
        <v>0</v>
      </c>
    </row>
    <row r="24" spans="1:5" s="58" customFormat="1" x14ac:dyDescent="0.35">
      <c r="A24" s="38">
        <f t="shared" si="3"/>
        <v>14</v>
      </c>
      <c r="B24" s="65"/>
      <c r="C24" s="65"/>
      <c r="D24" s="67">
        <v>0</v>
      </c>
      <c r="E24" s="63">
        <f t="shared" si="4"/>
        <v>0</v>
      </c>
    </row>
    <row r="25" spans="1:5" s="58" customFormat="1" x14ac:dyDescent="0.35">
      <c r="A25" s="38">
        <f t="shared" si="3"/>
        <v>15</v>
      </c>
      <c r="B25" s="65"/>
      <c r="C25" s="65"/>
      <c r="D25" s="67">
        <v>0</v>
      </c>
      <c r="E25" s="63">
        <f t="shared" si="4"/>
        <v>0</v>
      </c>
    </row>
    <row r="26" spans="1:5" s="58" customFormat="1" x14ac:dyDescent="0.35">
      <c r="A26" s="38">
        <f t="shared" si="3"/>
        <v>16</v>
      </c>
      <c r="B26" s="65"/>
      <c r="C26" s="65"/>
      <c r="D26" s="67">
        <v>0</v>
      </c>
      <c r="E26" s="63">
        <f t="shared" si="4"/>
        <v>0</v>
      </c>
    </row>
    <row r="27" spans="1:5" s="58" customFormat="1" x14ac:dyDescent="0.35">
      <c r="A27" s="38">
        <f t="shared" si="3"/>
        <v>17</v>
      </c>
      <c r="B27" s="65"/>
      <c r="C27" s="65"/>
      <c r="D27" s="67">
        <v>0</v>
      </c>
      <c r="E27" s="63">
        <f t="shared" si="4"/>
        <v>0</v>
      </c>
    </row>
    <row r="28" spans="1:5" s="58" customFormat="1" x14ac:dyDescent="0.35">
      <c r="A28" s="38">
        <f t="shared" si="3"/>
        <v>18</v>
      </c>
      <c r="B28" s="65"/>
      <c r="C28" s="65"/>
      <c r="D28" s="67">
        <v>0</v>
      </c>
      <c r="E28" s="63">
        <f t="shared" si="4"/>
        <v>0</v>
      </c>
    </row>
    <row r="29" spans="1:5" s="58" customFormat="1" x14ac:dyDescent="0.35">
      <c r="A29" s="38">
        <f t="shared" si="3"/>
        <v>19</v>
      </c>
      <c r="B29" s="65"/>
      <c r="C29" s="65"/>
      <c r="D29" s="67">
        <v>0</v>
      </c>
      <c r="E29" s="63">
        <f t="shared" si="4"/>
        <v>0</v>
      </c>
    </row>
    <row r="30" spans="1:5" s="58" customFormat="1" x14ac:dyDescent="0.35">
      <c r="A30" s="38">
        <f t="shared" si="3"/>
        <v>20</v>
      </c>
      <c r="B30" s="65"/>
      <c r="C30" s="65"/>
      <c r="D30" s="67">
        <v>0</v>
      </c>
      <c r="E30" s="63">
        <f t="shared" si="4"/>
        <v>0</v>
      </c>
    </row>
    <row r="31" spans="1:5" s="58" customFormat="1" x14ac:dyDescent="0.35">
      <c r="A31" s="38">
        <f t="shared" si="3"/>
        <v>21</v>
      </c>
      <c r="B31" s="65"/>
      <c r="C31" s="65"/>
      <c r="D31" s="67">
        <v>0</v>
      </c>
      <c r="E31" s="63">
        <f t="shared" si="4"/>
        <v>0</v>
      </c>
    </row>
    <row r="32" spans="1:5" s="58" customFormat="1" x14ac:dyDescent="0.35">
      <c r="A32" s="38">
        <f t="shared" si="3"/>
        <v>22</v>
      </c>
      <c r="B32" s="65"/>
      <c r="C32" s="65"/>
      <c r="D32" s="67">
        <v>0</v>
      </c>
      <c r="E32" s="63">
        <f t="shared" si="4"/>
        <v>0</v>
      </c>
    </row>
    <row r="33" spans="1:5" s="58" customFormat="1" x14ac:dyDescent="0.35">
      <c r="A33" s="38">
        <f t="shared" si="3"/>
        <v>23</v>
      </c>
      <c r="B33" s="65"/>
      <c r="C33" s="65"/>
      <c r="D33" s="67">
        <v>0</v>
      </c>
      <c r="E33" s="63">
        <f t="shared" si="4"/>
        <v>0</v>
      </c>
    </row>
    <row r="34" spans="1:5" s="58" customFormat="1" x14ac:dyDescent="0.35">
      <c r="A34" s="38">
        <f t="shared" si="3"/>
        <v>24</v>
      </c>
      <c r="B34" s="65"/>
      <c r="C34" s="65"/>
      <c r="D34" s="67">
        <v>0</v>
      </c>
      <c r="E34" s="63">
        <f t="shared" si="4"/>
        <v>0</v>
      </c>
    </row>
    <row r="35" spans="1:5" s="58" customFormat="1" x14ac:dyDescent="0.35">
      <c r="A35" s="38">
        <f t="shared" si="3"/>
        <v>25</v>
      </c>
      <c r="B35" s="65"/>
      <c r="C35" s="65"/>
      <c r="D35" s="67">
        <v>0</v>
      </c>
      <c r="E35" s="63">
        <f t="shared" si="4"/>
        <v>0</v>
      </c>
    </row>
    <row r="36" spans="1:5" s="58" customFormat="1" x14ac:dyDescent="0.35">
      <c r="A36" s="38">
        <f t="shared" si="3"/>
        <v>26</v>
      </c>
      <c r="B36" s="65"/>
      <c r="C36" s="65"/>
      <c r="D36" s="67">
        <v>0</v>
      </c>
      <c r="E36" s="63">
        <f t="shared" si="4"/>
        <v>0</v>
      </c>
    </row>
    <row r="37" spans="1:5" s="58" customFormat="1" x14ac:dyDescent="0.35">
      <c r="A37" s="38">
        <f t="shared" si="3"/>
        <v>27</v>
      </c>
      <c r="B37" s="65"/>
      <c r="C37" s="65"/>
      <c r="D37" s="67">
        <v>0</v>
      </c>
      <c r="E37" s="63">
        <f t="shared" si="4"/>
        <v>0</v>
      </c>
    </row>
    <row r="38" spans="1:5" s="58" customFormat="1" x14ac:dyDescent="0.35">
      <c r="A38" s="38">
        <f t="shared" si="3"/>
        <v>28</v>
      </c>
      <c r="B38" s="65"/>
      <c r="C38" s="65"/>
      <c r="D38" s="67">
        <v>0</v>
      </c>
      <c r="E38" s="63">
        <f t="shared" si="4"/>
        <v>0</v>
      </c>
    </row>
    <row r="39" spans="1:5" s="58" customFormat="1" x14ac:dyDescent="0.35">
      <c r="A39" s="38">
        <f t="shared" si="3"/>
        <v>29</v>
      </c>
      <c r="B39" s="65"/>
      <c r="C39" s="65"/>
      <c r="D39" s="67">
        <v>0</v>
      </c>
      <c r="E39" s="63">
        <f t="shared" si="4"/>
        <v>0</v>
      </c>
    </row>
    <row r="40" spans="1:5" s="58" customFormat="1" x14ac:dyDescent="0.35">
      <c r="A40" s="38">
        <f t="shared" si="3"/>
        <v>30</v>
      </c>
      <c r="B40" s="65"/>
      <c r="C40" s="65"/>
      <c r="D40" s="67">
        <v>0</v>
      </c>
      <c r="E40" s="63">
        <f t="shared" si="4"/>
        <v>0</v>
      </c>
    </row>
    <row r="41" spans="1:5" s="58" customFormat="1" x14ac:dyDescent="0.35">
      <c r="A41" s="38">
        <f t="shared" si="3"/>
        <v>31</v>
      </c>
      <c r="B41" s="65"/>
      <c r="C41" s="65"/>
      <c r="D41" s="67">
        <v>0</v>
      </c>
      <c r="E41" s="63">
        <f t="shared" si="4"/>
        <v>0</v>
      </c>
    </row>
    <row r="42" spans="1:5" s="58" customFormat="1" x14ac:dyDescent="0.35">
      <c r="A42" s="38">
        <f t="shared" si="3"/>
        <v>32</v>
      </c>
      <c r="B42" s="65"/>
      <c r="C42" s="65"/>
      <c r="D42" s="67">
        <v>0</v>
      </c>
      <c r="E42" s="63">
        <f t="shared" si="4"/>
        <v>0</v>
      </c>
    </row>
    <row r="43" spans="1:5" s="58" customFormat="1" x14ac:dyDescent="0.35">
      <c r="A43" s="38">
        <f t="shared" si="3"/>
        <v>33</v>
      </c>
      <c r="B43" s="65"/>
      <c r="C43" s="65"/>
      <c r="D43" s="67">
        <v>0</v>
      </c>
      <c r="E43" s="63">
        <f t="shared" si="4"/>
        <v>0</v>
      </c>
    </row>
    <row r="44" spans="1:5" s="58" customFormat="1" x14ac:dyDescent="0.35">
      <c r="A44" s="38">
        <f t="shared" si="3"/>
        <v>34</v>
      </c>
      <c r="B44" s="65"/>
      <c r="C44" s="65"/>
      <c r="D44" s="67">
        <v>0</v>
      </c>
      <c r="E44" s="63">
        <f t="shared" si="4"/>
        <v>0</v>
      </c>
    </row>
    <row r="45" spans="1:5" s="58" customFormat="1" x14ac:dyDescent="0.35">
      <c r="A45" s="38"/>
      <c r="B45" s="44"/>
      <c r="C45" s="38"/>
      <c r="D45" s="38"/>
      <c r="E45" s="38"/>
    </row>
    <row r="46" spans="1:5" s="58" customFormat="1" x14ac:dyDescent="0.35"/>
    <row r="47" spans="1:5" s="58" customFormat="1" x14ac:dyDescent="0.35"/>
    <row r="48" spans="1:5" s="58" customFormat="1" x14ac:dyDescent="0.35"/>
    <row r="49" s="58" customFormat="1" x14ac:dyDescent="0.35"/>
    <row r="50" s="58" customFormat="1" x14ac:dyDescent="0.35"/>
    <row r="51" s="58" customFormat="1" x14ac:dyDescent="0.35"/>
    <row r="52" s="58" customFormat="1" x14ac:dyDescent="0.35"/>
    <row r="53" s="58" customFormat="1" x14ac:dyDescent="0.35"/>
    <row r="54" s="58" customFormat="1" x14ac:dyDescent="0.35"/>
    <row r="55" s="58" customFormat="1" x14ac:dyDescent="0.35"/>
    <row r="56" s="58" customFormat="1" x14ac:dyDescent="0.35"/>
    <row r="57" s="58" customFormat="1" x14ac:dyDescent="0.35"/>
    <row r="58" s="58" customFormat="1" x14ac:dyDescent="0.35"/>
    <row r="59" s="58" customFormat="1" x14ac:dyDescent="0.35"/>
    <row r="60" s="58" customFormat="1" x14ac:dyDescent="0.35"/>
    <row r="61" s="58" customFormat="1" x14ac:dyDescent="0.35"/>
    <row r="62" s="58" customFormat="1" x14ac:dyDescent="0.35"/>
    <row r="63" s="58" customFormat="1" x14ac:dyDescent="0.35"/>
    <row r="64" s="58" customFormat="1" x14ac:dyDescent="0.35"/>
    <row r="65" s="58" customFormat="1" x14ac:dyDescent="0.35"/>
    <row r="66" s="58" customFormat="1" x14ac:dyDescent="0.35"/>
    <row r="67" s="58" customFormat="1" x14ac:dyDescent="0.35"/>
    <row r="68" s="58" customFormat="1" x14ac:dyDescent="0.35"/>
    <row r="69" s="58" customFormat="1" x14ac:dyDescent="0.35"/>
    <row r="70" s="58" customFormat="1" x14ac:dyDescent="0.35"/>
    <row r="71" s="58" customFormat="1" x14ac:dyDescent="0.35"/>
    <row r="72" s="58" customFormat="1" x14ac:dyDescent="0.35"/>
    <row r="73" s="58" customFormat="1" x14ac:dyDescent="0.35"/>
    <row r="74" s="58" customFormat="1" x14ac:dyDescent="0.35"/>
    <row r="75" s="58" customFormat="1" x14ac:dyDescent="0.35"/>
    <row r="76" s="58" customFormat="1" x14ac:dyDescent="0.35"/>
    <row r="77" s="58" customFormat="1" x14ac:dyDescent="0.35"/>
    <row r="78" s="58" customFormat="1" x14ac:dyDescent="0.35"/>
    <row r="79" s="58" customFormat="1" x14ac:dyDescent="0.35"/>
    <row r="80" s="58" customFormat="1" x14ac:dyDescent="0.35"/>
    <row r="81" s="58" customFormat="1" x14ac:dyDescent="0.35"/>
    <row r="82" s="58" customFormat="1" x14ac:dyDescent="0.35"/>
    <row r="83" s="58" customFormat="1" x14ac:dyDescent="0.35"/>
    <row r="84" s="58" customFormat="1" x14ac:dyDescent="0.35"/>
    <row r="85" s="58" customFormat="1" x14ac:dyDescent="0.35"/>
    <row r="86" s="58" customFormat="1" x14ac:dyDescent="0.35"/>
    <row r="87" s="58" customFormat="1" x14ac:dyDescent="0.35"/>
    <row r="88" s="58" customFormat="1" x14ac:dyDescent="0.35"/>
    <row r="89" s="58" customFormat="1" x14ac:dyDescent="0.35"/>
    <row r="90" s="58" customFormat="1" x14ac:dyDescent="0.35"/>
    <row r="91" s="58" customFormat="1" x14ac:dyDescent="0.35"/>
    <row r="92" s="58" customFormat="1" x14ac:dyDescent="0.35"/>
    <row r="93" s="58" customFormat="1" x14ac:dyDescent="0.35"/>
    <row r="94" s="58" customFormat="1" x14ac:dyDescent="0.35"/>
    <row r="95" s="58" customFormat="1" x14ac:dyDescent="0.35"/>
    <row r="96" s="58" customFormat="1" x14ac:dyDescent="0.35"/>
    <row r="97" s="58" customFormat="1" x14ac:dyDescent="0.35"/>
    <row r="98" s="58" customFormat="1" x14ac:dyDescent="0.35"/>
    <row r="99" s="58" customFormat="1" x14ac:dyDescent="0.35"/>
    <row r="100" s="58" customFormat="1" x14ac:dyDescent="0.35"/>
    <row r="101" s="58" customFormat="1" x14ac:dyDescent="0.35"/>
    <row r="102" s="58" customFormat="1" x14ac:dyDescent="0.35"/>
    <row r="103" s="58" customFormat="1" x14ac:dyDescent="0.35"/>
    <row r="104" s="58" customFormat="1" x14ac:dyDescent="0.35"/>
    <row r="105" s="58" customFormat="1" x14ac:dyDescent="0.35"/>
    <row r="106" s="58" customFormat="1" x14ac:dyDescent="0.35"/>
    <row r="107" s="58" customFormat="1" x14ac:dyDescent="0.35"/>
    <row r="108" s="58" customFormat="1" x14ac:dyDescent="0.35"/>
    <row r="109" s="58" customFormat="1" x14ac:dyDescent="0.35"/>
    <row r="110" s="58" customFormat="1" x14ac:dyDescent="0.35"/>
    <row r="111" s="58" customFormat="1" x14ac:dyDescent="0.35"/>
    <row r="112" s="58" customFormat="1" x14ac:dyDescent="0.35"/>
    <row r="113" s="58" customFormat="1" x14ac:dyDescent="0.35"/>
    <row r="114" s="58" customFormat="1" x14ac:dyDescent="0.35"/>
    <row r="115" s="58" customFormat="1" x14ac:dyDescent="0.35"/>
    <row r="116" s="58" customFormat="1" x14ac:dyDescent="0.35"/>
    <row r="117" s="58" customFormat="1" x14ac:dyDescent="0.35"/>
    <row r="118" s="58" customFormat="1" x14ac:dyDescent="0.35"/>
    <row r="119" s="58" customFormat="1" x14ac:dyDescent="0.35"/>
    <row r="120" s="58" customFormat="1" x14ac:dyDescent="0.35"/>
    <row r="121" s="58" customFormat="1" x14ac:dyDescent="0.35"/>
    <row r="122" s="58" customFormat="1" x14ac:dyDescent="0.35"/>
    <row r="123" s="58" customFormat="1" x14ac:dyDescent="0.35"/>
    <row r="124" s="58" customFormat="1" x14ac:dyDescent="0.35"/>
    <row r="125" s="58" customFormat="1" x14ac:dyDescent="0.35"/>
    <row r="126" s="58" customFormat="1" x14ac:dyDescent="0.35"/>
    <row r="127" s="58" customFormat="1" x14ac:dyDescent="0.35"/>
    <row r="128" s="58" customFormat="1" x14ac:dyDescent="0.35"/>
    <row r="129" s="58" customFormat="1" x14ac:dyDescent="0.35"/>
    <row r="130" s="58" customFormat="1" x14ac:dyDescent="0.35"/>
    <row r="131" s="58" customFormat="1" x14ac:dyDescent="0.35"/>
    <row r="132" s="58" customFormat="1" x14ac:dyDescent="0.35"/>
    <row r="133" s="58" customFormat="1" x14ac:dyDescent="0.35"/>
    <row r="134" s="58" customFormat="1" x14ac:dyDescent="0.35"/>
    <row r="135" s="58" customFormat="1" x14ac:dyDescent="0.35"/>
    <row r="136" s="58" customFormat="1" x14ac:dyDescent="0.35"/>
    <row r="137" s="58" customFormat="1" x14ac:dyDescent="0.35"/>
    <row r="138" s="58" customFormat="1" x14ac:dyDescent="0.35"/>
    <row r="139" s="58" customFormat="1" x14ac:dyDescent="0.35"/>
    <row r="140" s="58" customFormat="1" x14ac:dyDescent="0.35"/>
    <row r="141" s="58" customFormat="1" x14ac:dyDescent="0.35"/>
    <row r="142" s="58" customFormat="1" x14ac:dyDescent="0.35"/>
    <row r="143" s="58" customFormat="1" x14ac:dyDescent="0.35"/>
    <row r="144" s="58" customFormat="1" x14ac:dyDescent="0.35"/>
    <row r="145" s="58" customFormat="1" x14ac:dyDescent="0.35"/>
    <row r="146" s="58" customFormat="1" x14ac:dyDescent="0.35"/>
    <row r="147" s="58" customFormat="1" x14ac:dyDescent="0.35"/>
    <row r="148" s="58" customFormat="1" x14ac:dyDescent="0.35"/>
    <row r="149" s="58" customFormat="1" x14ac:dyDescent="0.35"/>
    <row r="150" s="58" customFormat="1" x14ac:dyDescent="0.35"/>
    <row r="151" s="58" customFormat="1" x14ac:dyDescent="0.35"/>
    <row r="152" s="58" customFormat="1" x14ac:dyDescent="0.35"/>
    <row r="153" s="58" customFormat="1" x14ac:dyDescent="0.35"/>
    <row r="154" s="58" customFormat="1" x14ac:dyDescent="0.35"/>
    <row r="155" s="58" customFormat="1" x14ac:dyDescent="0.35"/>
    <row r="156" s="58" customFormat="1" x14ac:dyDescent="0.35"/>
    <row r="157" s="58" customFormat="1" x14ac:dyDescent="0.35"/>
    <row r="158" s="58" customFormat="1" x14ac:dyDescent="0.35"/>
    <row r="159" s="58" customFormat="1" x14ac:dyDescent="0.35"/>
    <row r="160" s="58" customFormat="1" x14ac:dyDescent="0.35"/>
    <row r="161" s="58" customFormat="1" x14ac:dyDescent="0.35"/>
    <row r="162" s="58" customFormat="1" x14ac:dyDescent="0.35"/>
    <row r="163" s="58" customFormat="1" x14ac:dyDescent="0.35"/>
    <row r="164" s="58" customFormat="1" x14ac:dyDescent="0.35"/>
    <row r="165" s="58" customFormat="1" x14ac:dyDescent="0.35"/>
    <row r="166" s="58" customFormat="1" x14ac:dyDescent="0.35"/>
    <row r="167" s="58" customFormat="1" x14ac:dyDescent="0.35"/>
    <row r="168" s="58" customFormat="1" x14ac:dyDescent="0.35"/>
    <row r="169" s="58" customFormat="1" x14ac:dyDescent="0.35"/>
    <row r="170" s="58" customFormat="1" x14ac:dyDescent="0.35"/>
    <row r="171" s="58" customFormat="1" x14ac:dyDescent="0.35"/>
    <row r="172" s="58" customFormat="1" x14ac:dyDescent="0.35"/>
    <row r="173" s="58" customFormat="1" x14ac:dyDescent="0.35"/>
    <row r="174" s="58" customFormat="1" x14ac:dyDescent="0.35"/>
    <row r="175" s="58" customFormat="1" x14ac:dyDescent="0.35"/>
    <row r="176" s="58" customFormat="1" x14ac:dyDescent="0.35"/>
    <row r="177" s="58" customFormat="1" x14ac:dyDescent="0.35"/>
    <row r="178" s="58" customFormat="1" x14ac:dyDescent="0.35"/>
    <row r="179" s="58" customFormat="1" x14ac:dyDescent="0.35"/>
    <row r="180" s="58" customFormat="1" x14ac:dyDescent="0.35"/>
    <row r="181" s="58" customFormat="1" x14ac:dyDescent="0.35"/>
    <row r="182" s="58" customFormat="1" x14ac:dyDescent="0.35"/>
    <row r="183" s="58" customFormat="1" x14ac:dyDescent="0.35"/>
    <row r="184" s="58" customFormat="1" x14ac:dyDescent="0.35"/>
    <row r="185" s="58" customFormat="1" x14ac:dyDescent="0.35"/>
    <row r="186" s="58" customFormat="1" x14ac:dyDescent="0.35"/>
    <row r="187" s="58" customFormat="1" x14ac:dyDescent="0.35"/>
    <row r="188" s="58" customFormat="1" x14ac:dyDescent="0.35"/>
    <row r="189" s="58" customFormat="1" x14ac:dyDescent="0.35"/>
    <row r="190" s="58" customFormat="1" x14ac:dyDescent="0.35"/>
    <row r="191" s="58" customFormat="1" x14ac:dyDescent="0.35"/>
    <row r="192" s="58" customFormat="1" x14ac:dyDescent="0.35"/>
    <row r="193" s="58" customFormat="1" x14ac:dyDescent="0.35"/>
    <row r="194" s="58" customFormat="1" x14ac:dyDescent="0.35"/>
    <row r="195" s="58" customFormat="1" x14ac:dyDescent="0.35"/>
    <row r="196" s="58" customFormat="1" x14ac:dyDescent="0.35"/>
    <row r="197" s="58" customFormat="1" x14ac:dyDescent="0.35"/>
    <row r="198" s="58" customFormat="1" x14ac:dyDescent="0.35"/>
    <row r="199" s="58" customFormat="1" x14ac:dyDescent="0.35"/>
    <row r="200" s="58" customFormat="1" x14ac:dyDescent="0.35"/>
    <row r="201" s="58" customFormat="1" x14ac:dyDescent="0.35"/>
    <row r="202" s="58" customFormat="1" x14ac:dyDescent="0.35"/>
    <row r="203" s="58" customFormat="1" x14ac:dyDescent="0.35"/>
    <row r="204" s="58" customFormat="1" x14ac:dyDescent="0.35"/>
    <row r="205" s="58" customFormat="1" x14ac:dyDescent="0.35"/>
    <row r="206" s="58" customFormat="1" x14ac:dyDescent="0.35"/>
    <row r="207" s="58" customFormat="1" x14ac:dyDescent="0.35"/>
    <row r="208" s="58" customFormat="1" x14ac:dyDescent="0.35"/>
    <row r="209" s="58" customFormat="1" x14ac:dyDescent="0.35"/>
    <row r="210" s="58" customFormat="1" x14ac:dyDescent="0.35"/>
    <row r="211" s="58" customFormat="1" x14ac:dyDescent="0.35"/>
    <row r="212" s="58" customFormat="1" x14ac:dyDescent="0.35"/>
    <row r="213" s="58" customFormat="1" x14ac:dyDescent="0.35"/>
    <row r="214" s="58" customFormat="1" x14ac:dyDescent="0.35"/>
    <row r="215" s="58" customFormat="1" x14ac:dyDescent="0.35"/>
    <row r="216" s="58" customFormat="1" x14ac:dyDescent="0.35"/>
    <row r="217" s="58" customFormat="1" x14ac:dyDescent="0.35"/>
    <row r="218" s="58" customFormat="1" x14ac:dyDescent="0.35"/>
    <row r="219" s="58" customFormat="1" x14ac:dyDescent="0.35"/>
    <row r="220" s="58" customFormat="1" x14ac:dyDescent="0.35"/>
    <row r="221" s="58" customFormat="1" x14ac:dyDescent="0.35"/>
    <row r="222" s="58" customFormat="1" x14ac:dyDescent="0.35"/>
    <row r="223" s="58" customFormat="1" x14ac:dyDescent="0.35"/>
    <row r="224" s="58" customFormat="1" x14ac:dyDescent="0.35"/>
    <row r="225" s="58" customFormat="1" x14ac:dyDescent="0.35"/>
    <row r="226" s="58" customFormat="1" x14ac:dyDescent="0.35"/>
    <row r="227" s="58" customFormat="1" x14ac:dyDescent="0.35"/>
    <row r="228" s="58" customFormat="1" x14ac:dyDescent="0.35"/>
    <row r="229" s="58" customFormat="1" x14ac:dyDescent="0.35"/>
    <row r="230" s="58" customFormat="1" x14ac:dyDescent="0.35"/>
    <row r="231" s="58" customFormat="1" x14ac:dyDescent="0.35"/>
    <row r="232" s="58" customFormat="1" x14ac:dyDescent="0.35"/>
    <row r="233" s="58" customFormat="1" x14ac:dyDescent="0.35"/>
    <row r="234" s="58" customFormat="1" x14ac:dyDescent="0.35"/>
    <row r="235" s="58" customFormat="1" x14ac:dyDescent="0.35"/>
    <row r="236" s="58" customFormat="1" x14ac:dyDescent="0.35"/>
    <row r="237" s="58" customFormat="1" x14ac:dyDescent="0.35"/>
    <row r="238" s="58" customFormat="1" x14ac:dyDescent="0.35"/>
    <row r="239" s="58" customFormat="1" x14ac:dyDescent="0.35"/>
    <row r="240" s="58" customFormat="1" x14ac:dyDescent="0.35"/>
    <row r="241" s="58" customFormat="1" x14ac:dyDescent="0.35"/>
    <row r="242" s="58" customFormat="1" x14ac:dyDescent="0.35"/>
    <row r="243" s="58" customFormat="1" x14ac:dyDescent="0.35"/>
    <row r="244" s="58" customFormat="1" x14ac:dyDescent="0.35"/>
    <row r="245" s="58" customFormat="1" x14ac:dyDescent="0.35"/>
    <row r="246" s="58" customFormat="1" x14ac:dyDescent="0.35"/>
    <row r="247" s="58" customFormat="1" x14ac:dyDescent="0.35"/>
    <row r="248" s="58" customFormat="1" x14ac:dyDescent="0.35"/>
    <row r="249" s="58" customFormat="1" x14ac:dyDescent="0.35"/>
    <row r="250" s="58" customFormat="1" x14ac:dyDescent="0.35"/>
    <row r="251" s="58" customFormat="1" x14ac:dyDescent="0.35"/>
    <row r="252" s="58" customFormat="1" x14ac:dyDescent="0.35"/>
    <row r="253" s="58" customFormat="1" x14ac:dyDescent="0.35"/>
    <row r="254" s="58" customFormat="1" x14ac:dyDescent="0.35"/>
    <row r="255" s="58" customFormat="1" x14ac:dyDescent="0.35"/>
    <row r="256" s="58" customFormat="1" x14ac:dyDescent="0.35"/>
    <row r="257" s="58" customFormat="1" x14ac:dyDescent="0.35"/>
    <row r="258" s="58" customFormat="1" x14ac:dyDescent="0.35"/>
    <row r="259" s="58" customFormat="1" x14ac:dyDescent="0.35"/>
    <row r="260" s="58" customFormat="1" x14ac:dyDescent="0.35"/>
    <row r="261" s="58" customFormat="1" x14ac:dyDescent="0.35"/>
    <row r="262" s="58" customFormat="1" x14ac:dyDescent="0.35"/>
    <row r="263" s="58" customFormat="1" x14ac:dyDescent="0.35"/>
    <row r="264" s="58" customFormat="1" x14ac:dyDescent="0.35"/>
    <row r="265" s="58" customFormat="1" x14ac:dyDescent="0.35"/>
    <row r="266" s="58" customFormat="1" x14ac:dyDescent="0.35"/>
    <row r="267" s="58" customFormat="1" x14ac:dyDescent="0.35"/>
    <row r="268" s="58" customFormat="1" x14ac:dyDescent="0.35"/>
    <row r="269" s="58" customFormat="1" x14ac:dyDescent="0.35"/>
    <row r="270" s="58" customFormat="1" x14ac:dyDescent="0.35"/>
    <row r="271" s="58" customFormat="1" x14ac:dyDescent="0.35"/>
    <row r="272" s="58" customFormat="1" x14ac:dyDescent="0.35"/>
    <row r="273" s="58" customFormat="1" x14ac:dyDescent="0.35"/>
    <row r="274" s="58" customFormat="1" x14ac:dyDescent="0.35"/>
    <row r="275" s="58" customFormat="1" x14ac:dyDescent="0.35"/>
    <row r="276" s="58" customFormat="1" x14ac:dyDescent="0.35"/>
    <row r="277" s="58" customFormat="1" x14ac:dyDescent="0.35"/>
    <row r="278" s="58" customFormat="1" x14ac:dyDescent="0.35"/>
    <row r="279" s="58" customFormat="1" x14ac:dyDescent="0.35"/>
    <row r="280" s="58" customFormat="1" x14ac:dyDescent="0.35"/>
    <row r="281" s="58" customFormat="1" x14ac:dyDescent="0.35"/>
    <row r="282" s="58" customFormat="1" x14ac:dyDescent="0.35"/>
    <row r="283" s="58" customFormat="1" x14ac:dyDescent="0.35"/>
    <row r="284" s="58" customFormat="1" x14ac:dyDescent="0.35"/>
    <row r="285" s="58" customFormat="1" x14ac:dyDescent="0.35"/>
    <row r="286" s="58" customFormat="1" x14ac:dyDescent="0.35"/>
    <row r="287" s="58" customFormat="1" x14ac:dyDescent="0.35"/>
    <row r="288" s="58" customFormat="1" x14ac:dyDescent="0.35"/>
    <row r="289" s="58" customFormat="1" x14ac:dyDescent="0.35"/>
    <row r="290" s="58" customFormat="1" x14ac:dyDescent="0.35"/>
    <row r="291" s="58" customFormat="1" x14ac:dyDescent="0.35"/>
    <row r="292" s="58" customFormat="1" x14ac:dyDescent="0.35"/>
    <row r="293" s="58" customFormat="1" x14ac:dyDescent="0.35"/>
    <row r="294" s="58" customFormat="1" x14ac:dyDescent="0.35"/>
    <row r="295" s="58" customFormat="1" x14ac:dyDescent="0.35"/>
    <row r="296" s="58" customFormat="1" x14ac:dyDescent="0.35"/>
    <row r="297" s="58" customFormat="1" x14ac:dyDescent="0.35"/>
    <row r="298" s="58" customFormat="1" x14ac:dyDescent="0.35"/>
    <row r="299" s="58" customFormat="1" x14ac:dyDescent="0.35"/>
    <row r="300" s="58" customFormat="1" x14ac:dyDescent="0.35"/>
    <row r="301" s="58" customFormat="1" x14ac:dyDescent="0.35"/>
    <row r="302" s="58" customFormat="1" x14ac:dyDescent="0.35"/>
    <row r="303" s="58" customFormat="1" x14ac:dyDescent="0.35"/>
    <row r="304" s="58" customFormat="1" x14ac:dyDescent="0.35"/>
    <row r="305" s="58" customFormat="1" x14ac:dyDescent="0.35"/>
    <row r="306" s="58" customFormat="1" x14ac:dyDescent="0.35"/>
    <row r="307" s="58" customFormat="1" x14ac:dyDescent="0.35"/>
    <row r="308" s="58" customFormat="1" x14ac:dyDescent="0.35"/>
    <row r="309" s="58" customFormat="1" x14ac:dyDescent="0.35"/>
    <row r="310" s="58" customFormat="1" x14ac:dyDescent="0.35"/>
    <row r="311" s="58" customFormat="1" x14ac:dyDescent="0.35"/>
    <row r="312" s="58" customFormat="1" x14ac:dyDescent="0.35"/>
    <row r="313" s="58" customFormat="1" x14ac:dyDescent="0.35"/>
    <row r="314" s="58" customFormat="1" x14ac:dyDescent="0.35"/>
    <row r="315" s="58" customFormat="1" x14ac:dyDescent="0.35"/>
    <row r="316" s="58" customFormat="1" x14ac:dyDescent="0.35"/>
    <row r="317" s="58" customFormat="1" x14ac:dyDescent="0.35"/>
    <row r="318" s="58" customFormat="1" x14ac:dyDescent="0.35"/>
    <row r="319" s="58" customFormat="1" x14ac:dyDescent="0.35"/>
    <row r="320" s="58" customFormat="1" x14ac:dyDescent="0.35"/>
    <row r="321" s="58" customFormat="1" x14ac:dyDescent="0.35"/>
    <row r="322" s="58" customFormat="1" x14ac:dyDescent="0.35"/>
    <row r="323" s="58" customFormat="1" x14ac:dyDescent="0.35"/>
    <row r="324" s="58" customFormat="1" x14ac:dyDescent="0.35"/>
    <row r="325" s="58" customFormat="1" x14ac:dyDescent="0.35"/>
    <row r="326" s="58" customFormat="1" x14ac:dyDescent="0.35"/>
    <row r="327" s="58" customFormat="1" x14ac:dyDescent="0.35"/>
    <row r="328" s="58" customFormat="1" x14ac:dyDescent="0.35"/>
    <row r="329" s="58" customFormat="1" x14ac:dyDescent="0.35"/>
    <row r="330" s="58" customFormat="1" x14ac:dyDescent="0.35"/>
    <row r="331" s="58" customFormat="1" x14ac:dyDescent="0.35"/>
    <row r="332" s="58" customFormat="1" x14ac:dyDescent="0.35"/>
    <row r="333" s="58" customFormat="1" x14ac:dyDescent="0.35"/>
    <row r="334" s="58" customFormat="1" x14ac:dyDescent="0.35"/>
    <row r="335" s="58" customFormat="1" x14ac:dyDescent="0.35"/>
    <row r="336" s="58" customFormat="1" x14ac:dyDescent="0.35"/>
    <row r="337" s="58" customFormat="1" x14ac:dyDescent="0.35"/>
    <row r="338" s="58" customFormat="1" x14ac:dyDescent="0.35"/>
    <row r="339" s="58" customFormat="1" x14ac:dyDescent="0.35"/>
    <row r="340" s="58" customFormat="1" x14ac:dyDescent="0.35"/>
    <row r="341" s="58" customFormat="1" x14ac:dyDescent="0.35"/>
    <row r="342" s="58" customFormat="1" x14ac:dyDescent="0.35"/>
    <row r="343" s="58" customFormat="1" x14ac:dyDescent="0.35"/>
    <row r="344" s="58" customFormat="1" x14ac:dyDescent="0.35"/>
    <row r="345" s="58" customFormat="1" x14ac:dyDescent="0.35"/>
    <row r="346" s="58" customFormat="1" x14ac:dyDescent="0.35"/>
    <row r="347" s="58" customFormat="1" x14ac:dyDescent="0.35"/>
    <row r="348" s="58" customFormat="1" x14ac:dyDescent="0.35"/>
    <row r="349" s="58" customFormat="1" x14ac:dyDescent="0.35"/>
    <row r="350" s="58" customFormat="1" x14ac:dyDescent="0.35"/>
    <row r="351" s="58" customFormat="1" x14ac:dyDescent="0.35"/>
    <row r="352" s="58" customFormat="1" x14ac:dyDescent="0.35"/>
    <row r="353" s="58" customFormat="1" x14ac:dyDescent="0.35"/>
    <row r="354" s="58" customFormat="1" x14ac:dyDescent="0.35"/>
    <row r="355" s="58" customFormat="1" x14ac:dyDescent="0.35"/>
    <row r="356" s="58" customFormat="1" x14ac:dyDescent="0.35"/>
    <row r="357" s="58" customFormat="1" x14ac:dyDescent="0.35"/>
    <row r="358" s="58" customFormat="1" x14ac:dyDescent="0.35"/>
    <row r="359" s="58" customFormat="1" x14ac:dyDescent="0.35"/>
    <row r="360" s="58" customFormat="1" x14ac:dyDescent="0.35"/>
    <row r="361" s="58" customFormat="1" x14ac:dyDescent="0.35"/>
    <row r="362" s="58" customFormat="1" x14ac:dyDescent="0.35"/>
    <row r="363" s="58" customFormat="1" x14ac:dyDescent="0.35"/>
    <row r="364" s="58" customFormat="1" x14ac:dyDescent="0.35"/>
    <row r="365" s="58" customFormat="1" x14ac:dyDescent="0.35"/>
    <row r="366" s="58" customFormat="1" x14ac:dyDescent="0.35"/>
    <row r="367" s="58" customFormat="1" x14ac:dyDescent="0.35"/>
    <row r="368" s="58" customFormat="1" x14ac:dyDescent="0.35"/>
    <row r="369" s="58" customFormat="1" x14ac:dyDescent="0.35"/>
    <row r="370" s="58" customFormat="1" x14ac:dyDescent="0.35"/>
    <row r="371" s="58" customFormat="1" x14ac:dyDescent="0.35"/>
    <row r="372" s="58" customFormat="1" x14ac:dyDescent="0.35"/>
    <row r="373" s="58" customFormat="1" x14ac:dyDescent="0.35"/>
    <row r="374" s="58" customFormat="1" x14ac:dyDescent="0.35"/>
    <row r="375" s="58" customFormat="1" x14ac:dyDescent="0.35"/>
    <row r="376" s="58" customFormat="1" x14ac:dyDescent="0.35"/>
    <row r="377" s="58" customFormat="1" x14ac:dyDescent="0.35"/>
    <row r="378" s="58" customFormat="1" x14ac:dyDescent="0.35"/>
    <row r="379" s="58" customFormat="1" x14ac:dyDescent="0.35"/>
    <row r="380" s="58" customFormat="1" x14ac:dyDescent="0.35"/>
    <row r="381" s="58" customFormat="1" x14ac:dyDescent="0.35"/>
    <row r="382" s="58" customFormat="1" x14ac:dyDescent="0.35"/>
    <row r="383" s="58" customFormat="1" x14ac:dyDescent="0.35"/>
    <row r="384" s="58" customFormat="1" x14ac:dyDescent="0.35"/>
    <row r="385" s="58" customFormat="1" x14ac:dyDescent="0.35"/>
    <row r="386" s="58" customFormat="1" x14ac:dyDescent="0.35"/>
    <row r="387" s="58" customFormat="1" x14ac:dyDescent="0.35"/>
    <row r="388" s="58" customFormat="1" x14ac:dyDescent="0.35"/>
    <row r="389" s="58" customFormat="1" x14ac:dyDescent="0.35"/>
    <row r="390" s="58" customFormat="1" x14ac:dyDescent="0.35"/>
    <row r="391" s="58" customFormat="1" x14ac:dyDescent="0.35"/>
    <row r="392" s="58" customFormat="1" x14ac:dyDescent="0.35"/>
    <row r="393" s="58" customFormat="1" x14ac:dyDescent="0.35"/>
    <row r="394" s="58" customFormat="1" x14ac:dyDescent="0.35"/>
    <row r="395" s="58" customFormat="1" x14ac:dyDescent="0.35"/>
    <row r="396" s="58" customFormat="1" x14ac:dyDescent="0.35"/>
    <row r="397" s="58" customFormat="1" x14ac:dyDescent="0.35"/>
    <row r="398" s="58" customFormat="1" x14ac:dyDescent="0.35"/>
    <row r="399" s="58" customFormat="1" x14ac:dyDescent="0.35"/>
    <row r="400" s="58" customFormat="1" x14ac:dyDescent="0.35"/>
    <row r="401" s="58" customFormat="1" x14ac:dyDescent="0.35"/>
    <row r="402" s="58" customFormat="1" x14ac:dyDescent="0.35"/>
    <row r="403" s="58" customFormat="1" x14ac:dyDescent="0.35"/>
    <row r="404" s="58" customFormat="1" x14ac:dyDescent="0.35"/>
    <row r="405" s="58" customFormat="1" x14ac:dyDescent="0.35"/>
    <row r="406" s="58" customFormat="1" x14ac:dyDescent="0.35"/>
    <row r="407" s="58" customFormat="1" x14ac:dyDescent="0.35"/>
    <row r="408" s="58" customFormat="1" x14ac:dyDescent="0.35"/>
    <row r="409" s="58" customFormat="1" x14ac:dyDescent="0.35"/>
    <row r="410" s="58" customFormat="1" x14ac:dyDescent="0.35"/>
    <row r="411" s="58" customFormat="1" x14ac:dyDescent="0.35"/>
    <row r="412" s="58" customFormat="1" x14ac:dyDescent="0.35"/>
    <row r="413" s="58" customFormat="1" x14ac:dyDescent="0.35"/>
    <row r="414" s="58" customFormat="1" x14ac:dyDescent="0.35"/>
    <row r="415" s="58" customFormat="1" x14ac:dyDescent="0.35"/>
    <row r="416" s="58" customFormat="1" x14ac:dyDescent="0.35"/>
    <row r="417" s="58" customFormat="1" x14ac:dyDescent="0.35"/>
    <row r="418" s="58" customFormat="1" x14ac:dyDescent="0.35"/>
    <row r="419" s="58" customFormat="1" x14ac:dyDescent="0.35"/>
    <row r="420" s="58" customFormat="1" x14ac:dyDescent="0.35"/>
    <row r="421" s="58" customFormat="1" x14ac:dyDescent="0.35"/>
    <row r="422" s="58" customFormat="1" x14ac:dyDescent="0.35"/>
    <row r="423" s="58" customFormat="1" x14ac:dyDescent="0.35"/>
    <row r="424" s="58" customFormat="1" x14ac:dyDescent="0.35"/>
    <row r="425" s="58" customFormat="1" x14ac:dyDescent="0.35"/>
    <row r="426" s="58" customFormat="1" x14ac:dyDescent="0.35"/>
    <row r="427" s="58" customFormat="1" x14ac:dyDescent="0.35"/>
    <row r="428" s="58" customFormat="1" x14ac:dyDescent="0.35"/>
    <row r="429" s="58" customFormat="1" x14ac:dyDescent="0.35"/>
    <row r="430" s="58" customFormat="1" x14ac:dyDescent="0.35"/>
    <row r="431" s="58" customFormat="1" x14ac:dyDescent="0.35"/>
    <row r="432" s="58" customFormat="1" x14ac:dyDescent="0.35"/>
    <row r="433" s="58" customFormat="1" x14ac:dyDescent="0.35"/>
    <row r="434" s="58" customFormat="1" x14ac:dyDescent="0.35"/>
    <row r="435" s="58" customFormat="1" x14ac:dyDescent="0.35"/>
    <row r="436" s="58" customFormat="1" x14ac:dyDescent="0.35"/>
    <row r="437" s="58" customFormat="1" x14ac:dyDescent="0.35"/>
    <row r="438" s="58" customFormat="1" x14ac:dyDescent="0.35"/>
    <row r="439" s="58" customFormat="1" x14ac:dyDescent="0.35"/>
    <row r="440" s="58" customFormat="1" x14ac:dyDescent="0.35"/>
    <row r="441" s="58" customFormat="1" x14ac:dyDescent="0.35"/>
    <row r="442" s="58" customFormat="1" x14ac:dyDescent="0.35"/>
    <row r="443" s="58" customFormat="1" x14ac:dyDescent="0.35"/>
    <row r="444" s="58" customFormat="1" x14ac:dyDescent="0.35"/>
    <row r="445" s="58" customFormat="1" x14ac:dyDescent="0.35"/>
    <row r="446" s="58" customFormat="1" x14ac:dyDescent="0.35"/>
    <row r="447" s="58" customFormat="1" x14ac:dyDescent="0.35"/>
    <row r="448" s="58" customFormat="1" x14ac:dyDescent="0.35"/>
    <row r="449" s="58" customFormat="1" x14ac:dyDescent="0.35"/>
    <row r="450" s="58" customFormat="1" x14ac:dyDescent="0.35"/>
    <row r="451" s="58" customFormat="1" x14ac:dyDescent="0.35"/>
    <row r="452" s="58" customFormat="1" x14ac:dyDescent="0.35"/>
    <row r="453" s="58" customFormat="1" x14ac:dyDescent="0.35"/>
    <row r="454" s="58" customFormat="1" x14ac:dyDescent="0.35"/>
    <row r="455" s="58" customFormat="1" x14ac:dyDescent="0.35"/>
    <row r="456" s="58" customFormat="1" x14ac:dyDescent="0.35"/>
    <row r="457" s="58" customFormat="1" x14ac:dyDescent="0.35"/>
    <row r="458" s="58" customFormat="1" x14ac:dyDescent="0.35"/>
    <row r="459" s="58" customFormat="1" x14ac:dyDescent="0.35"/>
    <row r="460" s="58" customFormat="1" x14ac:dyDescent="0.35"/>
    <row r="461" s="58" customFormat="1" x14ac:dyDescent="0.35"/>
    <row r="462" s="58" customFormat="1" x14ac:dyDescent="0.35"/>
    <row r="463" s="58" customFormat="1" x14ac:dyDescent="0.35"/>
    <row r="464" s="58" customFormat="1" x14ac:dyDescent="0.35"/>
    <row r="465" s="58" customFormat="1" x14ac:dyDescent="0.35"/>
    <row r="466" s="58" customFormat="1" x14ac:dyDescent="0.35"/>
    <row r="467" s="58" customFormat="1" x14ac:dyDescent="0.35"/>
    <row r="468" s="58" customFormat="1" x14ac:dyDescent="0.35"/>
    <row r="469" s="58" customFormat="1" x14ac:dyDescent="0.35"/>
    <row r="470" s="58" customFormat="1" x14ac:dyDescent="0.35"/>
    <row r="471" s="58" customFormat="1" x14ac:dyDescent="0.35"/>
    <row r="472" s="58" customFormat="1" x14ac:dyDescent="0.35"/>
    <row r="473" s="58" customFormat="1" x14ac:dyDescent="0.35"/>
    <row r="474" s="58" customFormat="1" x14ac:dyDescent="0.35"/>
    <row r="475" s="58" customFormat="1" x14ac:dyDescent="0.35"/>
    <row r="476" s="58" customFormat="1" x14ac:dyDescent="0.35"/>
    <row r="477" s="58" customFormat="1" x14ac:dyDescent="0.35"/>
    <row r="478" s="58" customFormat="1" x14ac:dyDescent="0.35"/>
    <row r="479" s="58" customFormat="1" x14ac:dyDescent="0.35"/>
    <row r="480" s="58" customFormat="1" x14ac:dyDescent="0.35"/>
    <row r="481" s="58" customFormat="1" x14ac:dyDescent="0.35"/>
    <row r="482" s="58" customFormat="1" x14ac:dyDescent="0.35"/>
    <row r="483" s="58" customFormat="1" x14ac:dyDescent="0.35"/>
    <row r="484" s="58" customFormat="1" x14ac:dyDescent="0.35"/>
    <row r="485" s="58" customFormat="1" x14ac:dyDescent="0.35"/>
    <row r="486" s="58" customFormat="1" x14ac:dyDescent="0.35"/>
    <row r="487" s="58" customFormat="1" x14ac:dyDescent="0.35"/>
    <row r="488" s="58" customFormat="1" x14ac:dyDescent="0.35"/>
    <row r="489" s="58" customFormat="1" x14ac:dyDescent="0.35"/>
    <row r="490" s="58" customFormat="1" x14ac:dyDescent="0.35"/>
    <row r="491" s="58" customFormat="1" x14ac:dyDescent="0.35"/>
    <row r="492" s="58" customFormat="1" x14ac:dyDescent="0.35"/>
    <row r="493" s="58" customFormat="1" x14ac:dyDescent="0.35"/>
    <row r="494" s="58" customFormat="1" x14ac:dyDescent="0.35"/>
    <row r="495" s="58" customFormat="1" x14ac:dyDescent="0.35"/>
    <row r="496" s="58" customFormat="1" x14ac:dyDescent="0.35"/>
    <row r="497" s="58" customFormat="1" x14ac:dyDescent="0.35"/>
    <row r="498" s="58" customFormat="1" x14ac:dyDescent="0.35"/>
    <row r="499" s="58" customFormat="1" x14ac:dyDescent="0.35"/>
    <row r="500" s="58" customFormat="1" x14ac:dyDescent="0.35"/>
    <row r="501" s="58" customFormat="1" x14ac:dyDescent="0.35"/>
    <row r="502" s="58" customFormat="1" x14ac:dyDescent="0.35"/>
    <row r="503" s="58" customFormat="1" x14ac:dyDescent="0.35"/>
    <row r="504" s="58" customFormat="1" x14ac:dyDescent="0.35"/>
    <row r="505" s="58" customFormat="1" x14ac:dyDescent="0.35"/>
    <row r="506" s="58" customFormat="1" x14ac:dyDescent="0.35"/>
    <row r="507" s="58" customFormat="1" x14ac:dyDescent="0.35"/>
    <row r="508" s="58" customFormat="1" x14ac:dyDescent="0.35"/>
    <row r="509" s="58" customFormat="1" x14ac:dyDescent="0.35"/>
    <row r="510" s="58" customFormat="1" x14ac:dyDescent="0.35"/>
    <row r="511" s="58" customFormat="1" x14ac:dyDescent="0.35"/>
    <row r="512" s="58" customFormat="1" x14ac:dyDescent="0.35"/>
    <row r="513" s="58" customFormat="1" x14ac:dyDescent="0.35"/>
    <row r="514" s="58" customFormat="1" x14ac:dyDescent="0.35"/>
    <row r="515" s="58" customFormat="1" x14ac:dyDescent="0.35"/>
    <row r="516" s="58" customFormat="1" x14ac:dyDescent="0.35"/>
    <row r="517" s="58" customFormat="1" x14ac:dyDescent="0.35"/>
    <row r="518" s="58" customFormat="1" x14ac:dyDescent="0.35"/>
    <row r="519" s="58" customFormat="1" x14ac:dyDescent="0.35"/>
    <row r="520" s="58" customFormat="1" x14ac:dyDescent="0.35"/>
    <row r="521" s="58" customFormat="1" x14ac:dyDescent="0.35"/>
    <row r="522" s="58" customFormat="1" x14ac:dyDescent="0.35"/>
    <row r="523" s="58" customFormat="1" x14ac:dyDescent="0.35"/>
    <row r="524" s="58" customFormat="1" x14ac:dyDescent="0.35"/>
    <row r="525" s="58" customFormat="1" x14ac:dyDescent="0.35"/>
    <row r="526" s="58" customFormat="1" x14ac:dyDescent="0.35"/>
    <row r="527" s="58" customFormat="1" x14ac:dyDescent="0.35"/>
    <row r="528" s="58" customFormat="1" x14ac:dyDescent="0.35"/>
    <row r="529" s="58" customFormat="1" x14ac:dyDescent="0.35"/>
    <row r="530" s="58" customFormat="1" x14ac:dyDescent="0.35"/>
    <row r="531" s="58" customFormat="1" x14ac:dyDescent="0.35"/>
    <row r="532" s="58" customFormat="1" x14ac:dyDescent="0.35"/>
    <row r="533" s="58" customFormat="1" x14ac:dyDescent="0.35"/>
    <row r="534" s="58" customFormat="1" x14ac:dyDescent="0.35"/>
    <row r="535" s="58" customFormat="1" x14ac:dyDescent="0.35"/>
    <row r="536" s="58" customFormat="1" x14ac:dyDescent="0.35"/>
    <row r="537" s="58" customFormat="1" x14ac:dyDescent="0.35"/>
    <row r="538" s="58" customFormat="1" x14ac:dyDescent="0.35"/>
    <row r="539" s="58" customFormat="1" x14ac:dyDescent="0.35"/>
    <row r="540" s="58" customFormat="1" x14ac:dyDescent="0.35"/>
    <row r="541" s="58" customFormat="1" x14ac:dyDescent="0.35"/>
    <row r="542" s="58" customFormat="1" x14ac:dyDescent="0.35"/>
    <row r="543" s="58" customFormat="1" x14ac:dyDescent="0.35"/>
    <row r="544" s="58" customFormat="1" x14ac:dyDescent="0.35"/>
    <row r="545" s="58" customFormat="1" x14ac:dyDescent="0.35"/>
    <row r="546" s="58" customFormat="1" x14ac:dyDescent="0.35"/>
    <row r="547" s="58" customFormat="1" x14ac:dyDescent="0.35"/>
    <row r="548" s="58" customFormat="1" x14ac:dyDescent="0.35"/>
    <row r="549" s="58" customFormat="1" x14ac:dyDescent="0.35"/>
    <row r="550" s="58" customFormat="1" x14ac:dyDescent="0.35"/>
    <row r="551" s="58" customFormat="1" x14ac:dyDescent="0.35"/>
    <row r="552" s="58" customFormat="1" x14ac:dyDescent="0.35"/>
    <row r="553" s="58" customFormat="1" x14ac:dyDescent="0.35"/>
    <row r="554" s="58" customFormat="1" x14ac:dyDescent="0.35"/>
    <row r="555" s="58" customFormat="1" x14ac:dyDescent="0.35"/>
    <row r="556" s="58" customFormat="1" x14ac:dyDescent="0.35"/>
    <row r="557" s="58" customFormat="1" x14ac:dyDescent="0.35"/>
    <row r="558" s="58" customFormat="1" x14ac:dyDescent="0.35"/>
    <row r="559" s="58" customFormat="1" x14ac:dyDescent="0.35"/>
    <row r="560" s="58" customFormat="1" x14ac:dyDescent="0.35"/>
    <row r="561" s="58" customFormat="1" x14ac:dyDescent="0.35"/>
    <row r="562" s="58" customFormat="1" x14ac:dyDescent="0.35"/>
    <row r="563" s="58" customFormat="1" x14ac:dyDescent="0.35"/>
    <row r="564" s="58" customFormat="1" x14ac:dyDescent="0.35"/>
    <row r="565" s="58" customFormat="1" x14ac:dyDescent="0.35"/>
    <row r="566" s="58" customFormat="1" x14ac:dyDescent="0.35"/>
    <row r="567" s="58" customFormat="1" x14ac:dyDescent="0.35"/>
    <row r="568" s="58" customFormat="1" x14ac:dyDescent="0.35"/>
    <row r="569" s="58" customFormat="1" x14ac:dyDescent="0.35"/>
    <row r="570" s="58" customFormat="1" x14ac:dyDescent="0.35"/>
    <row r="571" s="58" customFormat="1" x14ac:dyDescent="0.35"/>
    <row r="572" s="58" customFormat="1" x14ac:dyDescent="0.35"/>
    <row r="573" s="58" customFormat="1" x14ac:dyDescent="0.35"/>
    <row r="574" s="58" customFormat="1" x14ac:dyDescent="0.35"/>
    <row r="575" s="58" customFormat="1" x14ac:dyDescent="0.35"/>
    <row r="576" s="58" customFormat="1" x14ac:dyDescent="0.35"/>
    <row r="577" s="58" customFormat="1" x14ac:dyDescent="0.35"/>
    <row r="578" s="58" customFormat="1" x14ac:dyDescent="0.35"/>
    <row r="579" s="58" customFormat="1" x14ac:dyDescent="0.35"/>
    <row r="580" s="58" customFormat="1" x14ac:dyDescent="0.35"/>
    <row r="581" s="58" customFormat="1" x14ac:dyDescent="0.35"/>
    <row r="582" s="58" customFormat="1" x14ac:dyDescent="0.35"/>
    <row r="583" s="58" customFormat="1" x14ac:dyDescent="0.35"/>
    <row r="584" s="58" customFormat="1" x14ac:dyDescent="0.35"/>
    <row r="585" s="58" customFormat="1" x14ac:dyDescent="0.35"/>
    <row r="586" s="58" customFormat="1" x14ac:dyDescent="0.35"/>
    <row r="587" s="58" customFormat="1" x14ac:dyDescent="0.35"/>
    <row r="588" s="58" customFormat="1" x14ac:dyDescent="0.35"/>
    <row r="589" s="58" customFormat="1" x14ac:dyDescent="0.35"/>
    <row r="590" s="58" customFormat="1" x14ac:dyDescent="0.35"/>
    <row r="591" s="58" customFormat="1" x14ac:dyDescent="0.35"/>
    <row r="592" s="58" customFormat="1" x14ac:dyDescent="0.35"/>
    <row r="593" s="58" customFormat="1" x14ac:dyDescent="0.35"/>
    <row r="594" s="58" customFormat="1" x14ac:dyDescent="0.35"/>
    <row r="595" s="58" customFormat="1" x14ac:dyDescent="0.35"/>
    <row r="596" s="58" customFormat="1" x14ac:dyDescent="0.35"/>
    <row r="597" s="58" customFormat="1" x14ac:dyDescent="0.35"/>
    <row r="598" s="58" customFormat="1" x14ac:dyDescent="0.35"/>
    <row r="599" s="58" customFormat="1" x14ac:dyDescent="0.35"/>
    <row r="600" s="58" customFormat="1" x14ac:dyDescent="0.35"/>
    <row r="601" s="58" customFormat="1" x14ac:dyDescent="0.35"/>
    <row r="602" s="58" customFormat="1" x14ac:dyDescent="0.35"/>
    <row r="603" s="58" customFormat="1" x14ac:dyDescent="0.35"/>
    <row r="604" s="58" customFormat="1" x14ac:dyDescent="0.35"/>
    <row r="605" s="58" customFormat="1" x14ac:dyDescent="0.35"/>
    <row r="606" s="58" customFormat="1" x14ac:dyDescent="0.35"/>
    <row r="607" s="58" customFormat="1" x14ac:dyDescent="0.35"/>
    <row r="608" s="58" customFormat="1" x14ac:dyDescent="0.35"/>
    <row r="609" s="58" customFormat="1" x14ac:dyDescent="0.35"/>
    <row r="610" s="58" customFormat="1" x14ac:dyDescent="0.35"/>
    <row r="611" s="58" customFormat="1" x14ac:dyDescent="0.35"/>
    <row r="612" s="58" customFormat="1" x14ac:dyDescent="0.35"/>
    <row r="613" s="58" customFormat="1" x14ac:dyDescent="0.35"/>
    <row r="614" s="58" customFormat="1" x14ac:dyDescent="0.35"/>
    <row r="615" s="58" customFormat="1" x14ac:dyDescent="0.35"/>
    <row r="616" s="58" customFormat="1" x14ac:dyDescent="0.35"/>
    <row r="617" s="58" customFormat="1" x14ac:dyDescent="0.35"/>
    <row r="618" s="58" customFormat="1" x14ac:dyDescent="0.35"/>
    <row r="619" s="58" customFormat="1" x14ac:dyDescent="0.35"/>
    <row r="620" s="58" customFormat="1" x14ac:dyDescent="0.35"/>
    <row r="621" s="58" customFormat="1" x14ac:dyDescent="0.35"/>
    <row r="622" s="58" customFormat="1" x14ac:dyDescent="0.35"/>
    <row r="623" s="58" customFormat="1" x14ac:dyDescent="0.35"/>
    <row r="624" s="58" customFormat="1" x14ac:dyDescent="0.35"/>
    <row r="625" s="58" customFormat="1" x14ac:dyDescent="0.35"/>
    <row r="626" s="58" customFormat="1" x14ac:dyDescent="0.35"/>
    <row r="627" s="58" customFormat="1" x14ac:dyDescent="0.35"/>
    <row r="628" s="58" customFormat="1" x14ac:dyDescent="0.35"/>
    <row r="629" s="58" customFormat="1" x14ac:dyDescent="0.35"/>
    <row r="630" s="58" customFormat="1" x14ac:dyDescent="0.35"/>
    <row r="631" s="58" customFormat="1" x14ac:dyDescent="0.35"/>
    <row r="632" s="58" customFormat="1" x14ac:dyDescent="0.35"/>
    <row r="633" s="58" customFormat="1" x14ac:dyDescent="0.35"/>
    <row r="634" s="58" customFormat="1" x14ac:dyDescent="0.35"/>
    <row r="635" s="58" customFormat="1" x14ac:dyDescent="0.35"/>
    <row r="636" s="58" customFormat="1" x14ac:dyDescent="0.35"/>
    <row r="637" s="58" customFormat="1" x14ac:dyDescent="0.35"/>
    <row r="638" s="58" customFormat="1" x14ac:dyDescent="0.35"/>
    <row r="639" s="58" customFormat="1" x14ac:dyDescent="0.35"/>
    <row r="640" s="58" customFormat="1" x14ac:dyDescent="0.35"/>
    <row r="641" s="58" customFormat="1" x14ac:dyDescent="0.35"/>
    <row r="642" s="58" customFormat="1" x14ac:dyDescent="0.35"/>
    <row r="643" s="58" customFormat="1" x14ac:dyDescent="0.35"/>
    <row r="644" s="58" customFormat="1" x14ac:dyDescent="0.35"/>
    <row r="645" s="58" customFormat="1" x14ac:dyDescent="0.35"/>
    <row r="646" s="58" customFormat="1" x14ac:dyDescent="0.35"/>
    <row r="647" s="58" customFormat="1" x14ac:dyDescent="0.35"/>
    <row r="648" s="58" customFormat="1" x14ac:dyDescent="0.35"/>
    <row r="649" s="58" customFormat="1" x14ac:dyDescent="0.35"/>
    <row r="650" s="58" customFormat="1" x14ac:dyDescent="0.35"/>
    <row r="651" s="58" customFormat="1" x14ac:dyDescent="0.35"/>
    <row r="652" s="58" customFormat="1" x14ac:dyDescent="0.35"/>
    <row r="653" s="58" customFormat="1" x14ac:dyDescent="0.35"/>
    <row r="654" s="58" customFormat="1" x14ac:dyDescent="0.35"/>
    <row r="655" s="58" customFormat="1" x14ac:dyDescent="0.35"/>
    <row r="656" s="58" customFormat="1" x14ac:dyDescent="0.35"/>
    <row r="657" s="58" customFormat="1" x14ac:dyDescent="0.35"/>
    <row r="658" s="58" customFormat="1" x14ac:dyDescent="0.35"/>
    <row r="659" s="58" customFormat="1" x14ac:dyDescent="0.35"/>
    <row r="660" s="58" customFormat="1" x14ac:dyDescent="0.35"/>
    <row r="661" s="58" customFormat="1" x14ac:dyDescent="0.35"/>
    <row r="662" s="58" customFormat="1" x14ac:dyDescent="0.35"/>
    <row r="663" s="58" customFormat="1" x14ac:dyDescent="0.35"/>
    <row r="664" s="58" customFormat="1" x14ac:dyDescent="0.35"/>
    <row r="665" s="58" customFormat="1" x14ac:dyDescent="0.35"/>
    <row r="666" s="58" customFormat="1" x14ac:dyDescent="0.35"/>
    <row r="667" s="58" customFormat="1" x14ac:dyDescent="0.35"/>
    <row r="668" s="58" customFormat="1" x14ac:dyDescent="0.35"/>
    <row r="669" s="58" customFormat="1" x14ac:dyDescent="0.35"/>
    <row r="670" s="58" customFormat="1" x14ac:dyDescent="0.35"/>
    <row r="671" s="58" customFormat="1" x14ac:dyDescent="0.35"/>
    <row r="672" s="58" customFormat="1" x14ac:dyDescent="0.35"/>
    <row r="673" s="58" customFormat="1" x14ac:dyDescent="0.35"/>
    <row r="674" s="58" customFormat="1" x14ac:dyDescent="0.35"/>
    <row r="675" s="58" customFormat="1" x14ac:dyDescent="0.35"/>
    <row r="676" s="58" customFormat="1" x14ac:dyDescent="0.35"/>
    <row r="677" s="58" customFormat="1" x14ac:dyDescent="0.35"/>
    <row r="678" s="58" customFormat="1" x14ac:dyDescent="0.35"/>
    <row r="679" s="58" customFormat="1" x14ac:dyDescent="0.35"/>
    <row r="680" s="58" customFormat="1" x14ac:dyDescent="0.35"/>
    <row r="681" s="58" customFormat="1" x14ac:dyDescent="0.35"/>
    <row r="682" s="58" customFormat="1" x14ac:dyDescent="0.35"/>
    <row r="683" s="58" customFormat="1" x14ac:dyDescent="0.35"/>
    <row r="684" s="58" customFormat="1" x14ac:dyDescent="0.35"/>
    <row r="685" s="58" customFormat="1" x14ac:dyDescent="0.35"/>
    <row r="686" s="58" customFormat="1" x14ac:dyDescent="0.35"/>
    <row r="687" s="58" customFormat="1" x14ac:dyDescent="0.35"/>
    <row r="688" s="58" customFormat="1" x14ac:dyDescent="0.35"/>
    <row r="689" s="58" customFormat="1" x14ac:dyDescent="0.35"/>
    <row r="690" s="58" customFormat="1" x14ac:dyDescent="0.35"/>
    <row r="691" s="58" customFormat="1" x14ac:dyDescent="0.35"/>
    <row r="692" s="58" customFormat="1" x14ac:dyDescent="0.35"/>
    <row r="693" s="58" customFormat="1" x14ac:dyDescent="0.35"/>
    <row r="694" s="58" customFormat="1" x14ac:dyDescent="0.35"/>
    <row r="695" s="58" customFormat="1" x14ac:dyDescent="0.35"/>
    <row r="696" s="58" customFormat="1" x14ac:dyDescent="0.35"/>
    <row r="697" s="58" customFormat="1" x14ac:dyDescent="0.35"/>
    <row r="698" s="58" customFormat="1" x14ac:dyDescent="0.35"/>
    <row r="699" s="58" customFormat="1" x14ac:dyDescent="0.35"/>
    <row r="700" s="58" customFormat="1" x14ac:dyDescent="0.35"/>
    <row r="701" s="58" customFormat="1" x14ac:dyDescent="0.35"/>
    <row r="702" s="58" customFormat="1" x14ac:dyDescent="0.35"/>
    <row r="703" s="58" customFormat="1" x14ac:dyDescent="0.35"/>
    <row r="704" s="58" customFormat="1" x14ac:dyDescent="0.35"/>
    <row r="705" s="58" customFormat="1" x14ac:dyDescent="0.35"/>
    <row r="706" s="58" customFormat="1" x14ac:dyDescent="0.35"/>
    <row r="707" s="58" customFormat="1" x14ac:dyDescent="0.35"/>
    <row r="708" s="58" customFormat="1" x14ac:dyDescent="0.35"/>
    <row r="709" s="58" customFormat="1" x14ac:dyDescent="0.35"/>
    <row r="710" s="58" customFormat="1" x14ac:dyDescent="0.35"/>
    <row r="711" s="58" customFormat="1" x14ac:dyDescent="0.35"/>
    <row r="712" s="58" customFormat="1" x14ac:dyDescent="0.35"/>
    <row r="713" s="58" customFormat="1" x14ac:dyDescent="0.35"/>
    <row r="714" s="58" customFormat="1" x14ac:dyDescent="0.35"/>
    <row r="715" s="58" customFormat="1" x14ac:dyDescent="0.35"/>
    <row r="716" s="58" customFormat="1" x14ac:dyDescent="0.35"/>
    <row r="717" s="58" customFormat="1" x14ac:dyDescent="0.35"/>
    <row r="718" s="58" customFormat="1" x14ac:dyDescent="0.35"/>
    <row r="719" s="58" customFormat="1" x14ac:dyDescent="0.35"/>
    <row r="720" s="58" customFormat="1" x14ac:dyDescent="0.35"/>
    <row r="721" s="58" customFormat="1" x14ac:dyDescent="0.35"/>
    <row r="722" s="58" customFormat="1" x14ac:dyDescent="0.35"/>
    <row r="723" s="58" customFormat="1" x14ac:dyDescent="0.35"/>
    <row r="724" s="58" customFormat="1" x14ac:dyDescent="0.35"/>
    <row r="725" s="58" customFormat="1" x14ac:dyDescent="0.35"/>
    <row r="726" s="58" customFormat="1" x14ac:dyDescent="0.35"/>
    <row r="727" s="58" customFormat="1" x14ac:dyDescent="0.35"/>
    <row r="728" s="58" customFormat="1" x14ac:dyDescent="0.35"/>
    <row r="729" s="58" customFormat="1" x14ac:dyDescent="0.35"/>
    <row r="730" s="58" customFormat="1" x14ac:dyDescent="0.35"/>
    <row r="731" s="58" customFormat="1" x14ac:dyDescent="0.35"/>
    <row r="732" s="58" customFormat="1" x14ac:dyDescent="0.35"/>
    <row r="733" s="58" customFormat="1" x14ac:dyDescent="0.35"/>
    <row r="734" s="58" customFormat="1" x14ac:dyDescent="0.35"/>
    <row r="735" s="58" customFormat="1" x14ac:dyDescent="0.35"/>
    <row r="736" s="58" customFormat="1" x14ac:dyDescent="0.35"/>
    <row r="737" s="58" customFormat="1" x14ac:dyDescent="0.35"/>
    <row r="738" s="58" customFormat="1" x14ac:dyDescent="0.35"/>
    <row r="739" s="58" customFormat="1" x14ac:dyDescent="0.35"/>
    <row r="740" s="58" customFormat="1" x14ac:dyDescent="0.35"/>
    <row r="741" s="58" customFormat="1" x14ac:dyDescent="0.35"/>
    <row r="742" s="58" customFormat="1" x14ac:dyDescent="0.35"/>
    <row r="743" s="58" customFormat="1" x14ac:dyDescent="0.35"/>
    <row r="744" s="58" customFormat="1" x14ac:dyDescent="0.35"/>
    <row r="745" s="58" customFormat="1" x14ac:dyDescent="0.35"/>
    <row r="746" s="58" customFormat="1" x14ac:dyDescent="0.35"/>
    <row r="747" s="58" customFormat="1" x14ac:dyDescent="0.35"/>
    <row r="748" s="58" customFormat="1" x14ac:dyDescent="0.35"/>
    <row r="749" s="58" customFormat="1" x14ac:dyDescent="0.35"/>
    <row r="750" s="58" customFormat="1" x14ac:dyDescent="0.35"/>
    <row r="751" s="58" customFormat="1" x14ac:dyDescent="0.35"/>
    <row r="752" s="58" customFormat="1" x14ac:dyDescent="0.35"/>
    <row r="753" s="58" customFormat="1" x14ac:dyDescent="0.35"/>
    <row r="754" s="58" customFormat="1" x14ac:dyDescent="0.35"/>
    <row r="755" s="58" customFormat="1" x14ac:dyDescent="0.35"/>
    <row r="756" s="58" customFormat="1" x14ac:dyDescent="0.35"/>
    <row r="757" s="58" customFormat="1" x14ac:dyDescent="0.35"/>
    <row r="758" s="58" customFormat="1" x14ac:dyDescent="0.35"/>
    <row r="759" s="58" customFormat="1" x14ac:dyDescent="0.35"/>
    <row r="760" s="58" customFormat="1" x14ac:dyDescent="0.35"/>
    <row r="761" s="58" customFormat="1" x14ac:dyDescent="0.35"/>
    <row r="762" s="58" customFormat="1" x14ac:dyDescent="0.35"/>
    <row r="763" s="58" customFormat="1" x14ac:dyDescent="0.35"/>
    <row r="764" s="58" customFormat="1" x14ac:dyDescent="0.35"/>
    <row r="765" s="58" customFormat="1" x14ac:dyDescent="0.35"/>
    <row r="766" s="58" customFormat="1" x14ac:dyDescent="0.35"/>
    <row r="767" s="58" customFormat="1" x14ac:dyDescent="0.35"/>
    <row r="768" s="58" customFormat="1" x14ac:dyDescent="0.35"/>
    <row r="769" s="58" customFormat="1" x14ac:dyDescent="0.35"/>
    <row r="770" s="58" customFormat="1" x14ac:dyDescent="0.35"/>
    <row r="771" s="58" customFormat="1" x14ac:dyDescent="0.35"/>
    <row r="772" s="58" customFormat="1" x14ac:dyDescent="0.35"/>
    <row r="773" s="58" customFormat="1" x14ac:dyDescent="0.35"/>
    <row r="774" s="58" customFormat="1" x14ac:dyDescent="0.35"/>
    <row r="775" s="58" customFormat="1" x14ac:dyDescent="0.35"/>
    <row r="776" s="58" customFormat="1" x14ac:dyDescent="0.35"/>
    <row r="777" s="58" customFormat="1" x14ac:dyDescent="0.35"/>
    <row r="778" s="58" customFormat="1" x14ac:dyDescent="0.35"/>
    <row r="779" s="58" customFormat="1" x14ac:dyDescent="0.35"/>
    <row r="780" s="58" customFormat="1" x14ac:dyDescent="0.35"/>
    <row r="781" s="58" customFormat="1" x14ac:dyDescent="0.35"/>
    <row r="782" s="58" customFormat="1" x14ac:dyDescent="0.35"/>
    <row r="783" s="58" customFormat="1" x14ac:dyDescent="0.35"/>
    <row r="784" s="58" customFormat="1" x14ac:dyDescent="0.35"/>
    <row r="785" s="58" customFormat="1" x14ac:dyDescent="0.35"/>
    <row r="786" s="58" customFormat="1" x14ac:dyDescent="0.35"/>
    <row r="787" s="58" customFormat="1" x14ac:dyDescent="0.35"/>
    <row r="788" s="58" customFormat="1" x14ac:dyDescent="0.35"/>
    <row r="789" s="58" customFormat="1" x14ac:dyDescent="0.35"/>
    <row r="790" s="58" customFormat="1" x14ac:dyDescent="0.35"/>
    <row r="791" s="58" customFormat="1" x14ac:dyDescent="0.35"/>
    <row r="792" s="58" customFormat="1" x14ac:dyDescent="0.35"/>
    <row r="793" s="58" customFormat="1" x14ac:dyDescent="0.35"/>
    <row r="794" s="58" customFormat="1" x14ac:dyDescent="0.35"/>
    <row r="795" s="58" customFormat="1" x14ac:dyDescent="0.35"/>
    <row r="796" s="58" customFormat="1" x14ac:dyDescent="0.35"/>
    <row r="797" s="58" customFormat="1" x14ac:dyDescent="0.35"/>
    <row r="798" s="58" customFormat="1" x14ac:dyDescent="0.35"/>
    <row r="799" s="58" customFormat="1" x14ac:dyDescent="0.35"/>
    <row r="800" s="58" customFormat="1" x14ac:dyDescent="0.35"/>
    <row r="801" s="58" customFormat="1" x14ac:dyDescent="0.35"/>
    <row r="802" s="58" customFormat="1" x14ac:dyDescent="0.35"/>
    <row r="803" s="58" customFormat="1" x14ac:dyDescent="0.35"/>
    <row r="804" s="58" customFormat="1" x14ac:dyDescent="0.35"/>
    <row r="805" s="58" customFormat="1" x14ac:dyDescent="0.35"/>
    <row r="806" s="58" customFormat="1" x14ac:dyDescent="0.35"/>
    <row r="807" s="58" customFormat="1" x14ac:dyDescent="0.35"/>
    <row r="808" s="58" customFormat="1" x14ac:dyDescent="0.35"/>
    <row r="809" s="58" customFormat="1" x14ac:dyDescent="0.35"/>
    <row r="810" s="58" customFormat="1" x14ac:dyDescent="0.35"/>
    <row r="811" s="58" customFormat="1" x14ac:dyDescent="0.35"/>
    <row r="812" s="58" customFormat="1" x14ac:dyDescent="0.35"/>
    <row r="813" s="58" customFormat="1" x14ac:dyDescent="0.35"/>
    <row r="814" s="58" customFormat="1" x14ac:dyDescent="0.35"/>
    <row r="815" s="58" customFormat="1" x14ac:dyDescent="0.35"/>
    <row r="816" s="58" customFormat="1" x14ac:dyDescent="0.35"/>
    <row r="817" s="58" customFormat="1" x14ac:dyDescent="0.35"/>
    <row r="818" s="58" customFormat="1" x14ac:dyDescent="0.35"/>
    <row r="819" s="58" customFormat="1" x14ac:dyDescent="0.35"/>
    <row r="820" s="58" customFormat="1" x14ac:dyDescent="0.35"/>
    <row r="821" s="58" customFormat="1" x14ac:dyDescent="0.35"/>
    <row r="822" s="58" customFormat="1" x14ac:dyDescent="0.35"/>
    <row r="823" s="58" customFormat="1" x14ac:dyDescent="0.35"/>
    <row r="824" s="58" customFormat="1" x14ac:dyDescent="0.35"/>
    <row r="825" s="58" customFormat="1" x14ac:dyDescent="0.35"/>
    <row r="826" s="58" customFormat="1" x14ac:dyDescent="0.35"/>
    <row r="827" s="58" customFormat="1" x14ac:dyDescent="0.35"/>
    <row r="828" s="58" customFormat="1" x14ac:dyDescent="0.35"/>
    <row r="829" s="58" customFormat="1" x14ac:dyDescent="0.35"/>
    <row r="830" s="58" customFormat="1" x14ac:dyDescent="0.35"/>
    <row r="831" s="58" customFormat="1" x14ac:dyDescent="0.35"/>
    <row r="832" s="58" customFormat="1" x14ac:dyDescent="0.35"/>
    <row r="833" s="58" customFormat="1" x14ac:dyDescent="0.35"/>
    <row r="834" s="58" customFormat="1" x14ac:dyDescent="0.35"/>
    <row r="835" s="58" customFormat="1" x14ac:dyDescent="0.35"/>
    <row r="836" s="58" customFormat="1" x14ac:dyDescent="0.35"/>
    <row r="837" s="58" customFormat="1" x14ac:dyDescent="0.35"/>
    <row r="838" s="58" customFormat="1" x14ac:dyDescent="0.35"/>
    <row r="839" s="58" customFormat="1" x14ac:dyDescent="0.35"/>
    <row r="840" s="58" customFormat="1" x14ac:dyDescent="0.35"/>
    <row r="841" s="58" customFormat="1" x14ac:dyDescent="0.35"/>
    <row r="842" s="58" customFormat="1" x14ac:dyDescent="0.35"/>
    <row r="843" s="58" customFormat="1" x14ac:dyDescent="0.35"/>
    <row r="844" s="58" customFormat="1" x14ac:dyDescent="0.35"/>
    <row r="845" s="58" customFormat="1" x14ac:dyDescent="0.35"/>
    <row r="846" s="58" customFormat="1" x14ac:dyDescent="0.35"/>
    <row r="847" s="58" customFormat="1" x14ac:dyDescent="0.35"/>
    <row r="848" s="58" customFormat="1" x14ac:dyDescent="0.35"/>
    <row r="849" s="58" customFormat="1" x14ac:dyDescent="0.35"/>
    <row r="850" s="58" customFormat="1" x14ac:dyDescent="0.35"/>
    <row r="851" s="58" customFormat="1" x14ac:dyDescent="0.35"/>
    <row r="852" s="58" customFormat="1" x14ac:dyDescent="0.35"/>
    <row r="853" s="58" customFormat="1" x14ac:dyDescent="0.35"/>
    <row r="854" s="58" customFormat="1" x14ac:dyDescent="0.35"/>
    <row r="855" s="58" customFormat="1" x14ac:dyDescent="0.35"/>
    <row r="856" s="58" customFormat="1" x14ac:dyDescent="0.35"/>
    <row r="857" s="58" customFormat="1" x14ac:dyDescent="0.35"/>
    <row r="858" s="58" customFormat="1" x14ac:dyDescent="0.35"/>
    <row r="859" s="58" customFormat="1" x14ac:dyDescent="0.35"/>
    <row r="860" s="58" customFormat="1" x14ac:dyDescent="0.35"/>
    <row r="861" s="58" customFormat="1" x14ac:dyDescent="0.35"/>
    <row r="862" s="58" customFormat="1" x14ac:dyDescent="0.35"/>
    <row r="863" s="58" customFormat="1" x14ac:dyDescent="0.35"/>
    <row r="864" s="58" customFormat="1" x14ac:dyDescent="0.35"/>
    <row r="865" s="58" customFormat="1" x14ac:dyDescent="0.35"/>
    <row r="866" s="58" customFormat="1" x14ac:dyDescent="0.35"/>
    <row r="867" s="58" customFormat="1" x14ac:dyDescent="0.35"/>
    <row r="868" s="58" customFormat="1" x14ac:dyDescent="0.35"/>
    <row r="869" s="58" customFormat="1" x14ac:dyDescent="0.35"/>
    <row r="870" s="58" customFormat="1" x14ac:dyDescent="0.35"/>
    <row r="871" s="58" customFormat="1" x14ac:dyDescent="0.35"/>
    <row r="872" s="58" customFormat="1" x14ac:dyDescent="0.35"/>
    <row r="873" s="58" customFormat="1" x14ac:dyDescent="0.35"/>
    <row r="874" s="58" customFormat="1" x14ac:dyDescent="0.35"/>
    <row r="875" s="58" customFormat="1" x14ac:dyDescent="0.35"/>
    <row r="876" s="58" customFormat="1" x14ac:dyDescent="0.35"/>
    <row r="877" s="58" customFormat="1" x14ac:dyDescent="0.35"/>
    <row r="878" s="58" customFormat="1" x14ac:dyDescent="0.35"/>
    <row r="879" s="58" customFormat="1" x14ac:dyDescent="0.35"/>
    <row r="880" s="58" customFormat="1" x14ac:dyDescent="0.35"/>
    <row r="881" s="58" customFormat="1" x14ac:dyDescent="0.35"/>
    <row r="882" s="58" customFormat="1" x14ac:dyDescent="0.35"/>
    <row r="883" s="58" customFormat="1" x14ac:dyDescent="0.35"/>
    <row r="884" s="58" customFormat="1" x14ac:dyDescent="0.35"/>
    <row r="885" s="58" customFormat="1" x14ac:dyDescent="0.35"/>
    <row r="886" s="58" customFormat="1" x14ac:dyDescent="0.35"/>
    <row r="887" s="58" customFormat="1" x14ac:dyDescent="0.35"/>
    <row r="888" s="58" customFormat="1" x14ac:dyDescent="0.35"/>
    <row r="889" s="58" customFormat="1" x14ac:dyDescent="0.35"/>
    <row r="890" s="58" customFormat="1" x14ac:dyDescent="0.35"/>
    <row r="891" s="58" customFormat="1" x14ac:dyDescent="0.35"/>
    <row r="892" s="58" customFormat="1" x14ac:dyDescent="0.35"/>
    <row r="893" s="58" customFormat="1" x14ac:dyDescent="0.35"/>
    <row r="894" s="58" customFormat="1" x14ac:dyDescent="0.35"/>
    <row r="895" s="58" customFormat="1" x14ac:dyDescent="0.35"/>
    <row r="896" s="58" customFormat="1" x14ac:dyDescent="0.35"/>
    <row r="897" s="58" customFormat="1" x14ac:dyDescent="0.35"/>
    <row r="898" s="58" customFormat="1" x14ac:dyDescent="0.35"/>
    <row r="899" s="58" customFormat="1" x14ac:dyDescent="0.35"/>
    <row r="900" s="58" customFormat="1" x14ac:dyDescent="0.35"/>
    <row r="901" s="58" customFormat="1" x14ac:dyDescent="0.35"/>
    <row r="902" s="58" customFormat="1" x14ac:dyDescent="0.35"/>
    <row r="903" s="58" customFormat="1" x14ac:dyDescent="0.35"/>
    <row r="904" s="58" customFormat="1" x14ac:dyDescent="0.35"/>
    <row r="905" s="58" customFormat="1" x14ac:dyDescent="0.35"/>
    <row r="906" s="58" customFormat="1" x14ac:dyDescent="0.35"/>
    <row r="907" s="58" customFormat="1" x14ac:dyDescent="0.35"/>
    <row r="908" s="58" customFormat="1" x14ac:dyDescent="0.35"/>
    <row r="909" s="58" customFormat="1" x14ac:dyDescent="0.35"/>
    <row r="910" s="58" customFormat="1" x14ac:dyDescent="0.35"/>
    <row r="911" s="58" customFormat="1" x14ac:dyDescent="0.35"/>
    <row r="912" s="58" customFormat="1" x14ac:dyDescent="0.35"/>
    <row r="913" s="58" customFormat="1" x14ac:dyDescent="0.35"/>
    <row r="914" s="58" customFormat="1" x14ac:dyDescent="0.35"/>
    <row r="915" s="58" customFormat="1" x14ac:dyDescent="0.35"/>
    <row r="916" s="58" customFormat="1" x14ac:dyDescent="0.35"/>
    <row r="917" s="58" customFormat="1" x14ac:dyDescent="0.35"/>
    <row r="918" s="58" customFormat="1" x14ac:dyDescent="0.35"/>
    <row r="919" s="58" customFormat="1" x14ac:dyDescent="0.35"/>
    <row r="920" s="58" customFormat="1" x14ac:dyDescent="0.35"/>
    <row r="921" s="58" customFormat="1" x14ac:dyDescent="0.35"/>
    <row r="922" s="58" customFormat="1" x14ac:dyDescent="0.35"/>
    <row r="923" s="58" customFormat="1" x14ac:dyDescent="0.35"/>
    <row r="924" s="58" customFormat="1" x14ac:dyDescent="0.35"/>
    <row r="925" s="58" customFormat="1" x14ac:dyDescent="0.35"/>
    <row r="926" s="58" customFormat="1" x14ac:dyDescent="0.35"/>
    <row r="927" s="58" customFormat="1" x14ac:dyDescent="0.35"/>
    <row r="928" s="58" customFormat="1" x14ac:dyDescent="0.35"/>
    <row r="929" s="58" customFormat="1" x14ac:dyDescent="0.35"/>
    <row r="930" s="58" customFormat="1" x14ac:dyDescent="0.35"/>
    <row r="931" s="58" customFormat="1" x14ac:dyDescent="0.35"/>
    <row r="932" s="58" customFormat="1" x14ac:dyDescent="0.35"/>
    <row r="933" s="58" customFormat="1" x14ac:dyDescent="0.35"/>
    <row r="934" s="58" customFormat="1" x14ac:dyDescent="0.35"/>
    <row r="935" s="58" customFormat="1" x14ac:dyDescent="0.35"/>
    <row r="936" s="58" customFormat="1" x14ac:dyDescent="0.35"/>
    <row r="937" s="58" customFormat="1" x14ac:dyDescent="0.35"/>
    <row r="938" s="58" customFormat="1" x14ac:dyDescent="0.35"/>
    <row r="939" s="58" customFormat="1" x14ac:dyDescent="0.35"/>
    <row r="940" s="58" customFormat="1" x14ac:dyDescent="0.35"/>
    <row r="941" s="58" customFormat="1" x14ac:dyDescent="0.35"/>
    <row r="942" s="58" customFormat="1" x14ac:dyDescent="0.35"/>
    <row r="943" s="58" customFormat="1" x14ac:dyDescent="0.35"/>
    <row r="944" s="58" customFormat="1" x14ac:dyDescent="0.35"/>
    <row r="945" s="58" customFormat="1" x14ac:dyDescent="0.35"/>
    <row r="946" s="58" customFormat="1" x14ac:dyDescent="0.35"/>
    <row r="947" s="58" customFormat="1" x14ac:dyDescent="0.35"/>
    <row r="948" s="58" customFormat="1" x14ac:dyDescent="0.35"/>
    <row r="949" s="58" customFormat="1" x14ac:dyDescent="0.35"/>
    <row r="950" s="58" customFormat="1" x14ac:dyDescent="0.35"/>
    <row r="951" s="58" customFormat="1" x14ac:dyDescent="0.35"/>
    <row r="952" s="58" customFormat="1" x14ac:dyDescent="0.35"/>
    <row r="953" s="58" customFormat="1" x14ac:dyDescent="0.35"/>
    <row r="954" s="58" customFormat="1" x14ac:dyDescent="0.35"/>
    <row r="955" s="58" customFormat="1" x14ac:dyDescent="0.35"/>
    <row r="956" s="58" customFormat="1" x14ac:dyDescent="0.35"/>
    <row r="957" s="58" customFormat="1" x14ac:dyDescent="0.35"/>
    <row r="958" s="58" customFormat="1" x14ac:dyDescent="0.35"/>
    <row r="959" s="58" customFormat="1" x14ac:dyDescent="0.35"/>
    <row r="960" s="58" customFormat="1" x14ac:dyDescent="0.35"/>
    <row r="961" s="58" customFormat="1" x14ac:dyDescent="0.35"/>
    <row r="962" s="58" customFormat="1" x14ac:dyDescent="0.35"/>
    <row r="963" s="58" customFormat="1" x14ac:dyDescent="0.35"/>
    <row r="964" s="58" customFormat="1" x14ac:dyDescent="0.35"/>
    <row r="965" s="58" customFormat="1" x14ac:dyDescent="0.35"/>
    <row r="966" s="58" customFormat="1" x14ac:dyDescent="0.35"/>
    <row r="967" s="58" customFormat="1" x14ac:dyDescent="0.35"/>
    <row r="968" s="58" customFormat="1" x14ac:dyDescent="0.35"/>
    <row r="969" s="58" customFormat="1" x14ac:dyDescent="0.35"/>
    <row r="970" s="58" customFormat="1" x14ac:dyDescent="0.35"/>
    <row r="971" s="58" customFormat="1" x14ac:dyDescent="0.35"/>
    <row r="972" s="58" customFormat="1" x14ac:dyDescent="0.35"/>
    <row r="973" s="58" customFormat="1" x14ac:dyDescent="0.35"/>
    <row r="974" s="58" customFormat="1" x14ac:dyDescent="0.35"/>
    <row r="975" s="58" customFormat="1" x14ac:dyDescent="0.35"/>
    <row r="976" s="58" customFormat="1" x14ac:dyDescent="0.35"/>
    <row r="977" s="58" customFormat="1" x14ac:dyDescent="0.35"/>
    <row r="978" s="58" customFormat="1" x14ac:dyDescent="0.35"/>
    <row r="979" s="58" customFormat="1" x14ac:dyDescent="0.35"/>
    <row r="980" s="58" customFormat="1" x14ac:dyDescent="0.35"/>
    <row r="981" s="58" customFormat="1" x14ac:dyDescent="0.35"/>
    <row r="982" s="58" customFormat="1" x14ac:dyDescent="0.35"/>
    <row r="983" s="58" customFormat="1" x14ac:dyDescent="0.35"/>
    <row r="984" s="58" customFormat="1" x14ac:dyDescent="0.35"/>
    <row r="985" s="58" customFormat="1" x14ac:dyDescent="0.35"/>
    <row r="986" s="58" customFormat="1" x14ac:dyDescent="0.35"/>
    <row r="987" s="58" customFormat="1" x14ac:dyDescent="0.35"/>
    <row r="988" s="58" customFormat="1" x14ac:dyDescent="0.35"/>
    <row r="989" s="58" customFormat="1" x14ac:dyDescent="0.35"/>
    <row r="990" s="58" customFormat="1" x14ac:dyDescent="0.35"/>
    <row r="991" s="58" customFormat="1" x14ac:dyDescent="0.35"/>
    <row r="992" s="58" customFormat="1" x14ac:dyDescent="0.35"/>
    <row r="993" s="58" customFormat="1" x14ac:dyDescent="0.35"/>
    <row r="994" s="58" customFormat="1" x14ac:dyDescent="0.35"/>
    <row r="995" s="58" customFormat="1" x14ac:dyDescent="0.35"/>
    <row r="996" s="58" customFormat="1" x14ac:dyDescent="0.35"/>
    <row r="997" s="58" customFormat="1" x14ac:dyDescent="0.35"/>
    <row r="998" s="58" customFormat="1" x14ac:dyDescent="0.35"/>
    <row r="999" s="58" customFormat="1" x14ac:dyDescent="0.35"/>
    <row r="1000" s="58" customFormat="1" x14ac:dyDescent="0.35"/>
    <row r="1001" s="58" customFormat="1" x14ac:dyDescent="0.35"/>
    <row r="1002" s="58" customFormat="1" x14ac:dyDescent="0.35"/>
    <row r="1003" s="58" customFormat="1" x14ac:dyDescent="0.35"/>
    <row r="1004" s="58" customFormat="1" x14ac:dyDescent="0.35"/>
    <row r="1005" s="58" customFormat="1" x14ac:dyDescent="0.35"/>
    <row r="1006" s="58" customFormat="1" x14ac:dyDescent="0.35"/>
    <row r="1007" s="58" customFormat="1" x14ac:dyDescent="0.35"/>
    <row r="1008" s="58" customFormat="1" x14ac:dyDescent="0.35"/>
    <row r="1009" s="58" customFormat="1" x14ac:dyDescent="0.35"/>
    <row r="1010" s="58" customFormat="1" x14ac:dyDescent="0.35"/>
    <row r="1011" s="58" customFormat="1" x14ac:dyDescent="0.35"/>
    <row r="1012" s="58" customFormat="1" x14ac:dyDescent="0.35"/>
    <row r="1013" s="58" customFormat="1" x14ac:dyDescent="0.35"/>
    <row r="1014" s="58" customFormat="1" x14ac:dyDescent="0.35"/>
    <row r="1015" s="58" customFormat="1" x14ac:dyDescent="0.35"/>
    <row r="1016" s="58" customFormat="1" x14ac:dyDescent="0.35"/>
    <row r="1017" s="58" customFormat="1" x14ac:dyDescent="0.35"/>
    <row r="1018" s="58" customFormat="1" x14ac:dyDescent="0.35"/>
    <row r="1019" s="58" customFormat="1" x14ac:dyDescent="0.35"/>
    <row r="1020" s="58" customFormat="1" x14ac:dyDescent="0.35"/>
    <row r="1021" s="58" customFormat="1" x14ac:dyDescent="0.35"/>
    <row r="1022" s="58" customFormat="1" x14ac:dyDescent="0.35"/>
    <row r="1023" s="58" customFormat="1" x14ac:dyDescent="0.35"/>
    <row r="1024" s="58" customFormat="1" x14ac:dyDescent="0.35"/>
    <row r="1025" s="58" customFormat="1" x14ac:dyDescent="0.35"/>
    <row r="1026" s="58" customFormat="1" x14ac:dyDescent="0.35"/>
    <row r="1027" s="58" customFormat="1" x14ac:dyDescent="0.35"/>
    <row r="1028" s="58" customFormat="1" x14ac:dyDescent="0.35"/>
    <row r="1029" s="58" customFormat="1" x14ac:dyDescent="0.35"/>
    <row r="1030" s="58" customFormat="1" x14ac:dyDescent="0.35"/>
    <row r="1031" s="58" customFormat="1" x14ac:dyDescent="0.35"/>
    <row r="1032" s="58" customFormat="1" x14ac:dyDescent="0.35"/>
    <row r="1033" s="58" customFormat="1" x14ac:dyDescent="0.35"/>
    <row r="1034" s="58" customFormat="1" x14ac:dyDescent="0.35"/>
    <row r="1035" s="58" customFormat="1" x14ac:dyDescent="0.35"/>
    <row r="1036" s="58" customFormat="1" x14ac:dyDescent="0.35"/>
    <row r="1037" s="58" customFormat="1" x14ac:dyDescent="0.35"/>
    <row r="1038" s="58" customFormat="1" x14ac:dyDescent="0.35"/>
    <row r="1039" s="58" customFormat="1" x14ac:dyDescent="0.35"/>
    <row r="1040" s="58" customFormat="1" x14ac:dyDescent="0.35"/>
    <row r="1041" s="58" customFormat="1" x14ac:dyDescent="0.35"/>
    <row r="1042" s="58" customFormat="1" x14ac:dyDescent="0.35"/>
    <row r="1043" s="58" customFormat="1" x14ac:dyDescent="0.35"/>
    <row r="1044" s="58" customFormat="1" x14ac:dyDescent="0.35"/>
    <row r="1045" s="58" customFormat="1" x14ac:dyDescent="0.35"/>
    <row r="1046" s="58" customFormat="1" x14ac:dyDescent="0.35"/>
    <row r="1047" s="58" customFormat="1" x14ac:dyDescent="0.35"/>
    <row r="1048" s="58" customFormat="1" x14ac:dyDescent="0.35"/>
    <row r="1049" s="58" customFormat="1" x14ac:dyDescent="0.35"/>
    <row r="1050" s="58" customFormat="1" x14ac:dyDescent="0.35"/>
    <row r="1051" s="58" customFormat="1" x14ac:dyDescent="0.35"/>
    <row r="1052" s="58" customFormat="1" x14ac:dyDescent="0.35"/>
    <row r="1053" s="58" customFormat="1" x14ac:dyDescent="0.35"/>
    <row r="1054" s="58" customFormat="1" x14ac:dyDescent="0.35"/>
    <row r="1055" s="58" customFormat="1" x14ac:dyDescent="0.35"/>
    <row r="1056" s="58" customFormat="1" x14ac:dyDescent="0.35"/>
    <row r="1057" s="58" customFormat="1" x14ac:dyDescent="0.35"/>
    <row r="1058" s="58" customFormat="1" x14ac:dyDescent="0.35"/>
    <row r="1059" s="58" customFormat="1" x14ac:dyDescent="0.35"/>
    <row r="1060" s="58" customFormat="1" x14ac:dyDescent="0.35"/>
    <row r="1061" s="58" customFormat="1" x14ac:dyDescent="0.35"/>
    <row r="1062" s="58" customFormat="1" x14ac:dyDescent="0.35"/>
    <row r="1063" s="58" customFormat="1" x14ac:dyDescent="0.35"/>
    <row r="1064" s="58" customFormat="1" x14ac:dyDescent="0.35"/>
    <row r="1065" s="58" customFormat="1" x14ac:dyDescent="0.35"/>
    <row r="1066" s="58" customFormat="1" x14ac:dyDescent="0.35"/>
    <row r="1067" s="58" customFormat="1" x14ac:dyDescent="0.35"/>
    <row r="1068" s="58" customFormat="1" x14ac:dyDescent="0.35"/>
    <row r="1069" s="58" customFormat="1" x14ac:dyDescent="0.35"/>
    <row r="1070" s="58" customFormat="1" x14ac:dyDescent="0.35"/>
    <row r="1071" s="58" customFormat="1" x14ac:dyDescent="0.35"/>
    <row r="1072" s="58" customFormat="1" x14ac:dyDescent="0.35"/>
    <row r="1073" s="58" customFormat="1" x14ac:dyDescent="0.35"/>
    <row r="1074" s="58" customFormat="1" x14ac:dyDescent="0.35"/>
    <row r="1075" s="58" customFormat="1" x14ac:dyDescent="0.35"/>
    <row r="1076" s="58" customFormat="1" x14ac:dyDescent="0.35"/>
    <row r="1077" s="58" customFormat="1" x14ac:dyDescent="0.35"/>
    <row r="1078" s="58" customFormat="1" x14ac:dyDescent="0.35"/>
    <row r="1079" s="58" customFormat="1" x14ac:dyDescent="0.35"/>
    <row r="1080" s="58" customFormat="1" x14ac:dyDescent="0.35"/>
    <row r="1081" s="58" customFormat="1" x14ac:dyDescent="0.35"/>
    <row r="1082" s="58" customFormat="1" x14ac:dyDescent="0.35"/>
    <row r="1083" s="58" customFormat="1" x14ac:dyDescent="0.35"/>
    <row r="1084" s="58" customFormat="1" x14ac:dyDescent="0.35"/>
    <row r="1085" s="58" customFormat="1" x14ac:dyDescent="0.35"/>
    <row r="1086" s="58" customFormat="1" x14ac:dyDescent="0.35"/>
    <row r="1087" s="58" customFormat="1" x14ac:dyDescent="0.35"/>
    <row r="1088" s="58" customFormat="1" x14ac:dyDescent="0.35"/>
    <row r="1089" s="58" customFormat="1" x14ac:dyDescent="0.35"/>
    <row r="1090" s="58" customFormat="1" x14ac:dyDescent="0.35"/>
    <row r="1091" s="58" customFormat="1" x14ac:dyDescent="0.35"/>
    <row r="1092" s="58" customFormat="1" x14ac:dyDescent="0.35"/>
    <row r="1093" s="58" customFormat="1" x14ac:dyDescent="0.35"/>
    <row r="1094" s="58" customFormat="1" x14ac:dyDescent="0.35"/>
    <row r="1095" s="58" customFormat="1" x14ac:dyDescent="0.35"/>
    <row r="1096" s="58" customFormat="1" x14ac:dyDescent="0.35"/>
    <row r="1097" s="58" customFormat="1" x14ac:dyDescent="0.35"/>
    <row r="1098" s="58" customFormat="1" x14ac:dyDescent="0.35"/>
    <row r="1099" s="58" customFormat="1" x14ac:dyDescent="0.35"/>
    <row r="1100" s="58" customFormat="1" x14ac:dyDescent="0.35"/>
    <row r="1101" s="58" customFormat="1" x14ac:dyDescent="0.35"/>
    <row r="1102" s="58" customFormat="1" x14ac:dyDescent="0.35"/>
    <row r="1103" s="58" customFormat="1" x14ac:dyDescent="0.35"/>
    <row r="1104" s="58" customFormat="1" x14ac:dyDescent="0.35"/>
    <row r="1105" s="58" customFormat="1" x14ac:dyDescent="0.35"/>
    <row r="1106" s="58" customFormat="1" x14ac:dyDescent="0.35"/>
    <row r="1107" s="58" customFormat="1" x14ac:dyDescent="0.35"/>
    <row r="1108" s="58" customFormat="1" x14ac:dyDescent="0.35"/>
    <row r="1109" s="58" customFormat="1" x14ac:dyDescent="0.35"/>
    <row r="1110" s="58" customFormat="1" x14ac:dyDescent="0.35"/>
    <row r="1111" s="58" customFormat="1" x14ac:dyDescent="0.35"/>
    <row r="1112" s="58" customFormat="1" x14ac:dyDescent="0.35"/>
    <row r="1113" s="58" customFormat="1" x14ac:dyDescent="0.35"/>
    <row r="1114" s="58" customFormat="1" x14ac:dyDescent="0.35"/>
    <row r="1115" s="58" customFormat="1" x14ac:dyDescent="0.35"/>
    <row r="1116" s="58" customFormat="1" x14ac:dyDescent="0.35"/>
    <row r="1117" s="58" customFormat="1" x14ac:dyDescent="0.35"/>
    <row r="1118" s="58" customFormat="1" x14ac:dyDescent="0.35"/>
    <row r="1119" s="58" customFormat="1" x14ac:dyDescent="0.35"/>
    <row r="1120" s="58" customFormat="1" x14ac:dyDescent="0.35"/>
    <row r="1121" s="58" customFormat="1" x14ac:dyDescent="0.35"/>
    <row r="1122" s="58" customFormat="1" x14ac:dyDescent="0.35"/>
    <row r="1123" s="58" customFormat="1" x14ac:dyDescent="0.35"/>
    <row r="1124" s="58" customFormat="1" x14ac:dyDescent="0.35"/>
    <row r="1125" s="58" customFormat="1" x14ac:dyDescent="0.35"/>
    <row r="1126" s="58" customFormat="1" x14ac:dyDescent="0.35"/>
    <row r="1127" s="58" customFormat="1" x14ac:dyDescent="0.35"/>
    <row r="1128" s="58" customFormat="1" x14ac:dyDescent="0.35"/>
    <row r="1129" s="58" customFormat="1" x14ac:dyDescent="0.35"/>
    <row r="1130" s="58" customFormat="1" x14ac:dyDescent="0.35"/>
    <row r="1131" s="58" customFormat="1" x14ac:dyDescent="0.35"/>
    <row r="1132" s="58" customFormat="1" x14ac:dyDescent="0.35"/>
    <row r="1133" s="58" customFormat="1" x14ac:dyDescent="0.35"/>
    <row r="1134" s="58" customFormat="1" x14ac:dyDescent="0.35"/>
    <row r="1135" s="58" customFormat="1" x14ac:dyDescent="0.35"/>
    <row r="1136" s="58" customFormat="1" x14ac:dyDescent="0.35"/>
    <row r="1137" s="58" customFormat="1" x14ac:dyDescent="0.35"/>
    <row r="1138" s="58" customFormat="1" x14ac:dyDescent="0.35"/>
    <row r="1139" s="58" customFormat="1" x14ac:dyDescent="0.35"/>
    <row r="1140" s="58" customFormat="1" x14ac:dyDescent="0.35"/>
    <row r="1141" s="58" customFormat="1" x14ac:dyDescent="0.35"/>
    <row r="1142" s="58" customFormat="1" x14ac:dyDescent="0.35"/>
    <row r="1143" s="58" customFormat="1" x14ac:dyDescent="0.35"/>
    <row r="1144" s="58" customFormat="1" x14ac:dyDescent="0.35"/>
    <row r="1145" s="58" customFormat="1" x14ac:dyDescent="0.35"/>
    <row r="1146" s="58" customFormat="1" x14ac:dyDescent="0.35"/>
    <row r="1147" s="58" customFormat="1" x14ac:dyDescent="0.35"/>
    <row r="1148" s="58" customFormat="1" x14ac:dyDescent="0.35"/>
    <row r="1149" s="58" customFormat="1" x14ac:dyDescent="0.35"/>
    <row r="1150" s="58" customFormat="1" x14ac:dyDescent="0.35"/>
    <row r="1151" s="58" customFormat="1" x14ac:dyDescent="0.35"/>
    <row r="1152" s="58" customFormat="1" x14ac:dyDescent="0.35"/>
    <row r="1153" s="58" customFormat="1" x14ac:dyDescent="0.35"/>
    <row r="1154" s="58" customFormat="1" x14ac:dyDescent="0.35"/>
    <row r="1155" s="58" customFormat="1" x14ac:dyDescent="0.35"/>
    <row r="1156" s="58" customFormat="1" x14ac:dyDescent="0.35"/>
    <row r="1157" s="58" customFormat="1" x14ac:dyDescent="0.35"/>
    <row r="1158" s="58" customFormat="1" x14ac:dyDescent="0.35"/>
    <row r="1159" s="58" customFormat="1" x14ac:dyDescent="0.35"/>
    <row r="1160" s="58" customFormat="1" x14ac:dyDescent="0.35"/>
    <row r="1161" s="58" customFormat="1" x14ac:dyDescent="0.35"/>
    <row r="1162" s="58" customFormat="1" x14ac:dyDescent="0.35"/>
    <row r="1163" s="58" customFormat="1" x14ac:dyDescent="0.35"/>
    <row r="1164" s="58" customFormat="1" x14ac:dyDescent="0.35"/>
    <row r="1165" s="58" customFormat="1" x14ac:dyDescent="0.35"/>
    <row r="1166" s="58" customFormat="1" x14ac:dyDescent="0.35"/>
    <row r="1167" s="58" customFormat="1" x14ac:dyDescent="0.35"/>
    <row r="1168" s="58" customFormat="1" x14ac:dyDescent="0.35"/>
    <row r="1169" s="58" customFormat="1" x14ac:dyDescent="0.35"/>
    <row r="1170" s="58" customFormat="1" x14ac:dyDescent="0.35"/>
    <row r="1171" s="58" customFormat="1" x14ac:dyDescent="0.35"/>
    <row r="1172" s="58" customFormat="1" x14ac:dyDescent="0.35"/>
    <row r="1173" s="58" customFormat="1" x14ac:dyDescent="0.35"/>
    <row r="1174" s="58" customFormat="1" x14ac:dyDescent="0.35"/>
    <row r="1175" s="58" customFormat="1" x14ac:dyDescent="0.35"/>
    <row r="1176" s="58" customFormat="1" x14ac:dyDescent="0.35"/>
    <row r="1177" s="58" customFormat="1" x14ac:dyDescent="0.35"/>
    <row r="1178" s="58" customFormat="1" x14ac:dyDescent="0.35"/>
    <row r="1179" s="58" customFormat="1" x14ac:dyDescent="0.35"/>
    <row r="1180" s="58" customFormat="1" x14ac:dyDescent="0.35"/>
    <row r="1181" s="58" customFormat="1" x14ac:dyDescent="0.35"/>
    <row r="1182" s="58" customFormat="1" x14ac:dyDescent="0.35"/>
    <row r="1183" s="58" customFormat="1" x14ac:dyDescent="0.35"/>
    <row r="1184" s="58" customFormat="1" x14ac:dyDescent="0.35"/>
    <row r="1185" s="58" customFormat="1" x14ac:dyDescent="0.35"/>
    <row r="1186" s="58" customFormat="1" x14ac:dyDescent="0.35"/>
    <row r="1187" s="58" customFormat="1" x14ac:dyDescent="0.35"/>
    <row r="1188" s="58" customFormat="1" x14ac:dyDescent="0.35"/>
    <row r="1189" s="58" customFormat="1" x14ac:dyDescent="0.35"/>
    <row r="1190" s="58" customFormat="1" x14ac:dyDescent="0.35"/>
    <row r="1191" s="58" customFormat="1" x14ac:dyDescent="0.35"/>
    <row r="1192" s="58" customFormat="1" x14ac:dyDescent="0.35"/>
    <row r="1193" s="58" customFormat="1" x14ac:dyDescent="0.35"/>
    <row r="1194" s="58" customFormat="1" x14ac:dyDescent="0.35"/>
    <row r="1195" s="58" customFormat="1" x14ac:dyDescent="0.35"/>
    <row r="1196" s="58" customFormat="1" x14ac:dyDescent="0.35"/>
    <row r="1197" s="58" customFormat="1" x14ac:dyDescent="0.35"/>
    <row r="1198" s="58" customFormat="1" x14ac:dyDescent="0.35"/>
    <row r="1199" s="58" customFormat="1" x14ac:dyDescent="0.35"/>
    <row r="1200" s="58" customFormat="1" x14ac:dyDescent="0.35"/>
    <row r="1201" s="58" customFormat="1" x14ac:dyDescent="0.35"/>
    <row r="1202" s="58" customFormat="1" x14ac:dyDescent="0.35"/>
    <row r="1203" s="58" customFormat="1" x14ac:dyDescent="0.35"/>
    <row r="1204" s="58" customFormat="1" x14ac:dyDescent="0.35"/>
    <row r="1205" s="58" customFormat="1" x14ac:dyDescent="0.35"/>
    <row r="1206" s="58" customFormat="1" x14ac:dyDescent="0.35"/>
    <row r="1207" s="58" customFormat="1" x14ac:dyDescent="0.35"/>
    <row r="1208" s="58" customFormat="1" x14ac:dyDescent="0.35"/>
    <row r="1209" s="58" customFormat="1" x14ac:dyDescent="0.35"/>
    <row r="1210" s="58" customFormat="1" x14ac:dyDescent="0.35"/>
    <row r="1211" s="58" customFormat="1" x14ac:dyDescent="0.35"/>
    <row r="1212" s="58" customFormat="1" x14ac:dyDescent="0.35"/>
    <row r="1213" s="58" customFormat="1" x14ac:dyDescent="0.35"/>
    <row r="1214" s="58" customFormat="1" x14ac:dyDescent="0.35"/>
  </sheetData>
  <sheetProtection algorithmName="SHA-512" hashValue="+hG4XwjsIe51eU9pddddZ4ezqB6ioiQphdlzCzrKS3tfoqSzcVqJes05ZsDk0f9FoK9JH61fXd/0O+psQltXYg==" saltValue="iz67zmENZ3zAvDd7hj5qOg==" spinCount="100000" sheet="1" selectLockedCells="1"/>
  <mergeCells count="6">
    <mergeCell ref="A1:E1"/>
    <mergeCell ref="A17:E17"/>
    <mergeCell ref="B4:E4"/>
    <mergeCell ref="A12:E12"/>
    <mergeCell ref="B10:D10"/>
    <mergeCell ref="B11:E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5"/>
  <sheetViews>
    <sheetView tabSelected="1" topLeftCell="A2" workbookViewId="0">
      <selection activeCell="C5" sqref="C5"/>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20" t="s">
        <v>29</v>
      </c>
      <c r="B1" s="121"/>
      <c r="C1" s="121"/>
      <c r="D1" s="121"/>
      <c r="E1" s="122"/>
    </row>
    <row r="2" spans="1:5" ht="22" customHeight="1" x14ac:dyDescent="0.3">
      <c r="A2" s="134" t="s">
        <v>53</v>
      </c>
      <c r="B2" s="132"/>
      <c r="C2" s="132"/>
      <c r="D2" s="132"/>
      <c r="E2" s="133"/>
    </row>
    <row r="3" spans="1:5" ht="21" customHeight="1" x14ac:dyDescent="0.3">
      <c r="A3" s="131" t="s">
        <v>89</v>
      </c>
      <c r="B3" s="132"/>
      <c r="C3" s="132"/>
      <c r="D3" s="132"/>
      <c r="E3" s="133"/>
    </row>
    <row r="4" spans="1:5" x14ac:dyDescent="0.3">
      <c r="A4" s="16" t="s">
        <v>14</v>
      </c>
      <c r="B4" s="23" t="s">
        <v>13</v>
      </c>
      <c r="C4" s="28" t="s">
        <v>66</v>
      </c>
      <c r="D4" s="21" t="s">
        <v>15</v>
      </c>
      <c r="E4" s="21" t="s">
        <v>12</v>
      </c>
    </row>
    <row r="5" spans="1:5" x14ac:dyDescent="0.3">
      <c r="A5" s="128">
        <v>1</v>
      </c>
      <c r="B5" s="29" t="s">
        <v>65</v>
      </c>
      <c r="C5" s="78">
        <v>0</v>
      </c>
      <c r="D5" s="82"/>
      <c r="E5" s="77">
        <f>C5*D5</f>
        <v>0</v>
      </c>
    </row>
    <row r="6" spans="1:5" ht="14.5" x14ac:dyDescent="0.3">
      <c r="A6" s="129"/>
      <c r="B6" s="123" t="s">
        <v>87</v>
      </c>
      <c r="C6" s="135"/>
      <c r="D6" s="136"/>
      <c r="E6" s="32"/>
    </row>
    <row r="7" spans="1:5" ht="14.5" x14ac:dyDescent="0.3">
      <c r="A7" s="129"/>
      <c r="B7" s="124"/>
      <c r="C7" s="137"/>
      <c r="D7" s="138"/>
      <c r="E7" s="33"/>
    </row>
    <row r="8" spans="1:5" ht="14.5" x14ac:dyDescent="0.3">
      <c r="A8" s="129"/>
      <c r="B8" s="124"/>
      <c r="C8" s="137"/>
      <c r="D8" s="138"/>
      <c r="E8" s="33"/>
    </row>
    <row r="9" spans="1:5" ht="35.5" customHeight="1" x14ac:dyDescent="0.3">
      <c r="A9" s="129"/>
      <c r="B9" s="125"/>
      <c r="C9" s="137"/>
      <c r="D9" s="138"/>
      <c r="E9" s="33"/>
    </row>
    <row r="10" spans="1:5" ht="14.5" x14ac:dyDescent="0.35">
      <c r="A10" s="17"/>
      <c r="B10" s="43"/>
      <c r="C10" s="31"/>
      <c r="D10" s="31"/>
      <c r="E10" s="31"/>
    </row>
    <row r="11" spans="1:5" ht="14.5" x14ac:dyDescent="0.3">
      <c r="A11" s="128">
        <v>2</v>
      </c>
      <c r="B11" s="36" t="s">
        <v>18</v>
      </c>
      <c r="C11" s="27"/>
      <c r="D11" s="139"/>
      <c r="E11" s="32"/>
    </row>
    <row r="12" spans="1:5" ht="24" x14ac:dyDescent="0.3">
      <c r="A12" s="129"/>
      <c r="B12" s="37" t="s">
        <v>20</v>
      </c>
      <c r="C12" s="78">
        <v>0</v>
      </c>
      <c r="D12" s="137"/>
      <c r="E12" s="33"/>
    </row>
    <row r="13" spans="1:5" ht="24" x14ac:dyDescent="0.3">
      <c r="A13" s="129"/>
      <c r="B13" s="37" t="s">
        <v>21</v>
      </c>
      <c r="C13" s="78">
        <v>0</v>
      </c>
      <c r="D13" s="137"/>
      <c r="E13" s="33"/>
    </row>
    <row r="14" spans="1:5" ht="24" x14ac:dyDescent="0.3">
      <c r="A14" s="130"/>
      <c r="B14" s="38" t="s">
        <v>22</v>
      </c>
      <c r="C14" s="78">
        <v>0</v>
      </c>
      <c r="D14" s="140"/>
      <c r="E14" s="34"/>
    </row>
    <row r="15" spans="1:5" ht="14.5" x14ac:dyDescent="0.35">
      <c r="A15" s="17"/>
      <c r="B15" s="43"/>
      <c r="C15" s="31"/>
      <c r="D15" s="31"/>
      <c r="E15" s="30"/>
    </row>
    <row r="16" spans="1:5" ht="14.5" x14ac:dyDescent="0.3">
      <c r="A16" s="128">
        <v>3</v>
      </c>
      <c r="B16" s="73" t="s">
        <v>55</v>
      </c>
      <c r="C16" s="25"/>
      <c r="D16" s="25"/>
      <c r="E16" s="18"/>
    </row>
    <row r="17" spans="1:5" ht="14.5" x14ac:dyDescent="0.35">
      <c r="A17" s="129"/>
      <c r="B17" s="39" t="s">
        <v>25</v>
      </c>
      <c r="C17" s="27" t="s">
        <v>19</v>
      </c>
      <c r="D17" s="21" t="s">
        <v>15</v>
      </c>
      <c r="E17" s="30"/>
    </row>
    <row r="18" spans="1:5" ht="24" x14ac:dyDescent="0.3">
      <c r="A18" s="129"/>
      <c r="B18" s="40" t="s">
        <v>88</v>
      </c>
      <c r="C18" s="78">
        <v>0</v>
      </c>
      <c r="D18" s="82"/>
      <c r="E18" s="77">
        <f>C18*D18</f>
        <v>0</v>
      </c>
    </row>
    <row r="19" spans="1:5" x14ac:dyDescent="0.3">
      <c r="A19" s="129"/>
      <c r="B19" s="41" t="s">
        <v>17</v>
      </c>
      <c r="C19" s="78">
        <v>0</v>
      </c>
      <c r="D19" s="83"/>
      <c r="E19" s="77">
        <f>C19*D19</f>
        <v>0</v>
      </c>
    </row>
    <row r="20" spans="1:5" ht="24" x14ac:dyDescent="0.3">
      <c r="A20" s="130"/>
      <c r="B20" s="40" t="s">
        <v>23</v>
      </c>
      <c r="C20" s="78">
        <v>0</v>
      </c>
      <c r="D20" s="83"/>
      <c r="E20" s="77">
        <f>C20*D20</f>
        <v>0</v>
      </c>
    </row>
    <row r="21" spans="1:5" ht="14.5" x14ac:dyDescent="0.35">
      <c r="A21" s="17"/>
      <c r="B21" s="26"/>
      <c r="C21" s="31"/>
      <c r="D21" s="31"/>
      <c r="E21" s="30"/>
    </row>
    <row r="22" spans="1:5" ht="14.5" x14ac:dyDescent="0.35">
      <c r="A22" s="128">
        <v>4</v>
      </c>
      <c r="B22" s="42" t="s">
        <v>26</v>
      </c>
      <c r="C22" s="27" t="s">
        <v>19</v>
      </c>
      <c r="D22" s="21" t="s">
        <v>15</v>
      </c>
      <c r="E22" s="30"/>
    </row>
    <row r="23" spans="1:5" ht="24" x14ac:dyDescent="0.3">
      <c r="A23" s="129"/>
      <c r="B23" s="40" t="s">
        <v>21</v>
      </c>
      <c r="C23" s="78">
        <v>0</v>
      </c>
      <c r="D23" s="82"/>
      <c r="E23" s="77">
        <f>C23*D23</f>
        <v>0</v>
      </c>
    </row>
    <row r="24" spans="1:5" x14ac:dyDescent="0.3">
      <c r="A24" s="129"/>
      <c r="B24" s="41" t="s">
        <v>17</v>
      </c>
      <c r="C24" s="78">
        <v>0</v>
      </c>
      <c r="D24" s="83"/>
      <c r="E24" s="77">
        <f>C24*D24</f>
        <v>0</v>
      </c>
    </row>
    <row r="25" spans="1:5" ht="24" x14ac:dyDescent="0.3">
      <c r="A25" s="130"/>
      <c r="B25" s="40" t="s">
        <v>23</v>
      </c>
      <c r="C25" s="78">
        <v>0</v>
      </c>
      <c r="D25" s="83"/>
      <c r="E25" s="77">
        <f t="shared" ref="E25" si="0">C25*D25</f>
        <v>0</v>
      </c>
    </row>
    <row r="26" spans="1:5" ht="14.5" x14ac:dyDescent="0.35">
      <c r="A26" s="17"/>
      <c r="B26" s="26"/>
      <c r="C26" s="31"/>
      <c r="D26" s="31"/>
      <c r="E26" s="30"/>
    </row>
    <row r="27" spans="1:5" ht="14.5" x14ac:dyDescent="0.35">
      <c r="A27" s="128">
        <v>5</v>
      </c>
      <c r="B27" s="39" t="s">
        <v>24</v>
      </c>
      <c r="C27" s="27" t="s">
        <v>19</v>
      </c>
      <c r="D27" s="21" t="s">
        <v>15</v>
      </c>
      <c r="E27" s="30"/>
    </row>
    <row r="28" spans="1:5" ht="24" x14ac:dyDescent="0.3">
      <c r="A28" s="129"/>
      <c r="B28" s="40" t="s">
        <v>88</v>
      </c>
      <c r="C28" s="78">
        <v>0</v>
      </c>
      <c r="D28" s="82"/>
      <c r="E28" s="77">
        <f>C28*D28</f>
        <v>0</v>
      </c>
    </row>
    <row r="29" spans="1:5" x14ac:dyDescent="0.3">
      <c r="A29" s="129"/>
      <c r="B29" s="41" t="s">
        <v>17</v>
      </c>
      <c r="C29" s="78">
        <v>0</v>
      </c>
      <c r="D29" s="83"/>
      <c r="E29" s="77">
        <f>C29*D29</f>
        <v>0</v>
      </c>
    </row>
    <row r="30" spans="1:5" ht="24" x14ac:dyDescent="0.3">
      <c r="A30" s="130"/>
      <c r="B30" s="40" t="s">
        <v>27</v>
      </c>
      <c r="C30" s="78">
        <v>0</v>
      </c>
      <c r="D30" s="83"/>
      <c r="E30" s="77">
        <f>C30*D30</f>
        <v>0</v>
      </c>
    </row>
    <row r="31" spans="1:5" x14ac:dyDescent="0.3">
      <c r="A31" s="17"/>
      <c r="B31" s="26"/>
      <c r="C31" s="26"/>
      <c r="D31" s="26"/>
      <c r="E31" s="35"/>
    </row>
    <row r="32" spans="1:5" ht="25.5" customHeight="1" x14ac:dyDescent="0.35">
      <c r="A32" s="128">
        <v>6</v>
      </c>
      <c r="B32" s="126" t="s">
        <v>41</v>
      </c>
      <c r="C32" s="127"/>
      <c r="D32" s="21" t="s">
        <v>15</v>
      </c>
      <c r="E32" s="30"/>
    </row>
    <row r="33" spans="1:5" x14ac:dyDescent="0.3">
      <c r="A33" s="129"/>
      <c r="B33" s="41" t="s">
        <v>16</v>
      </c>
      <c r="C33" s="78">
        <v>0</v>
      </c>
      <c r="D33" s="24">
        <v>1</v>
      </c>
      <c r="E33" s="77">
        <f t="shared" ref="E33:E34" si="1">C33*D33</f>
        <v>0</v>
      </c>
    </row>
    <row r="34" spans="1:5" x14ac:dyDescent="0.3">
      <c r="A34" s="130"/>
      <c r="B34" s="41" t="s">
        <v>17</v>
      </c>
      <c r="C34" s="78">
        <v>0</v>
      </c>
      <c r="D34" s="24">
        <f>1</f>
        <v>1</v>
      </c>
      <c r="E34" s="77">
        <f t="shared" si="1"/>
        <v>0</v>
      </c>
    </row>
    <row r="35" spans="1:5" ht="14.5" x14ac:dyDescent="0.35">
      <c r="A35" s="17"/>
      <c r="B35" s="26"/>
      <c r="C35" s="31"/>
      <c r="D35" s="31"/>
      <c r="E35" s="30"/>
    </row>
    <row r="36" spans="1:5" ht="25.5" customHeight="1" x14ac:dyDescent="0.35">
      <c r="A36" s="128">
        <v>6</v>
      </c>
      <c r="B36" s="126" t="s">
        <v>42</v>
      </c>
      <c r="C36" s="127"/>
      <c r="D36" s="21" t="s">
        <v>15</v>
      </c>
      <c r="E36" s="30"/>
    </row>
    <row r="37" spans="1:5" x14ac:dyDescent="0.3">
      <c r="A37" s="129"/>
      <c r="B37" s="41" t="s">
        <v>16</v>
      </c>
      <c r="C37" s="80">
        <v>0</v>
      </c>
      <c r="D37" s="24">
        <v>1</v>
      </c>
      <c r="E37" s="77"/>
    </row>
    <row r="38" spans="1:5" x14ac:dyDescent="0.3">
      <c r="A38" s="130"/>
      <c r="B38" s="41" t="s">
        <v>17</v>
      </c>
      <c r="C38" s="80">
        <v>0</v>
      </c>
      <c r="D38" s="24">
        <v>1</v>
      </c>
      <c r="E38" s="77"/>
    </row>
    <row r="39" spans="1:5" x14ac:dyDescent="0.3">
      <c r="A39" s="22"/>
      <c r="B39" s="119" t="s">
        <v>28</v>
      </c>
      <c r="C39" s="119"/>
      <c r="D39" s="119"/>
      <c r="E39" s="79">
        <f>E5+SUM(E23:E35)</f>
        <v>0</v>
      </c>
    </row>
    <row r="40" spans="1:5" s="14" customFormat="1" x14ac:dyDescent="0.3">
      <c r="D40" s="19"/>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sheetData>
  <sheetProtection algorithmName="SHA-512" hashValue="3+Q6AwaIVKwJrpL+kA88PXAm5askc78iSpaKv5nr4Abl58dR68Hy8cru38L+B15JmmMjaXIZrzNDzT6qMt5SsQ==" saltValue="sGCZzfbI6VKsj8UjFPtE3A==" spinCount="100000" sheet="1" selectLockedCells="1"/>
  <mergeCells count="16">
    <mergeCell ref="B39:D39"/>
    <mergeCell ref="A1:E1"/>
    <mergeCell ref="B6:B9"/>
    <mergeCell ref="B32:C32"/>
    <mergeCell ref="B36:C36"/>
    <mergeCell ref="A5:A9"/>
    <mergeCell ref="A11:A14"/>
    <mergeCell ref="A16:A20"/>
    <mergeCell ref="A22:A25"/>
    <mergeCell ref="A27:A30"/>
    <mergeCell ref="A32:A34"/>
    <mergeCell ref="A36:A38"/>
    <mergeCell ref="A3:E3"/>
    <mergeCell ref="A2:E2"/>
    <mergeCell ref="C6:D9"/>
    <mergeCell ref="D11:D14"/>
  </mergeCells>
  <pageMargins left="0.7" right="0.7" top="0.75" bottom="0.75" header="0.3" footer="0.3"/>
  <pageSetup paperSize="9" orientation="portrait" r:id="rId1"/>
  <ignoredErrors>
    <ignoredError sqref="E5 E23:E2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P1207"/>
  <sheetViews>
    <sheetView workbookViewId="0">
      <selection activeCell="A8" sqref="A8"/>
    </sheetView>
  </sheetViews>
  <sheetFormatPr defaultColWidth="9.1796875" defaultRowHeight="12" x14ac:dyDescent="0.3"/>
  <cols>
    <col min="1" max="1" width="25.453125" style="95" bestFit="1" customWidth="1"/>
    <col min="2" max="2" width="44.90625" style="95" customWidth="1"/>
    <col min="3" max="3" width="13.1796875" style="95" customWidth="1"/>
    <col min="4" max="4" width="11.26953125" style="95" customWidth="1"/>
    <col min="5" max="5" width="8.36328125" style="95" customWidth="1"/>
    <col min="6" max="6" width="10.453125" style="95" customWidth="1"/>
    <col min="7" max="7" width="12" style="86" customWidth="1"/>
    <col min="8" max="9" width="15.7265625" style="86" customWidth="1"/>
    <col min="10" max="68" width="9.1796875" style="86"/>
    <col min="69" max="16384" width="9.1796875" style="95"/>
  </cols>
  <sheetData>
    <row r="1" spans="1:9" s="86" customFormat="1" ht="24" customHeight="1" x14ac:dyDescent="0.35">
      <c r="A1" s="141" t="s">
        <v>57</v>
      </c>
      <c r="B1" s="142"/>
      <c r="C1" s="142"/>
      <c r="D1" s="142"/>
      <c r="E1" s="142"/>
      <c r="F1" s="143"/>
      <c r="G1" s="144"/>
      <c r="H1" s="144"/>
      <c r="I1" s="144"/>
    </row>
    <row r="2" spans="1:9" s="86" customFormat="1" ht="24" customHeight="1" x14ac:dyDescent="0.35">
      <c r="A2" s="141" t="s">
        <v>60</v>
      </c>
      <c r="B2" s="145"/>
      <c r="C2" s="145"/>
      <c r="D2" s="145"/>
      <c r="E2" s="145"/>
      <c r="F2" s="143"/>
      <c r="G2" s="144"/>
      <c r="H2" s="144"/>
      <c r="I2" s="144"/>
    </row>
    <row r="3" spans="1:9" s="86" customFormat="1" ht="55" customHeight="1" x14ac:dyDescent="0.3">
      <c r="A3" s="96" t="s">
        <v>13</v>
      </c>
      <c r="B3" s="96" t="s">
        <v>82</v>
      </c>
      <c r="C3" s="96" t="s">
        <v>58</v>
      </c>
      <c r="D3" s="96" t="s">
        <v>83</v>
      </c>
      <c r="E3" s="96" t="s">
        <v>31</v>
      </c>
      <c r="F3" s="96" t="s">
        <v>84</v>
      </c>
      <c r="G3" s="96" t="s">
        <v>85</v>
      </c>
      <c r="H3" s="96" t="s">
        <v>32</v>
      </c>
      <c r="I3" s="97" t="s">
        <v>86</v>
      </c>
    </row>
    <row r="4" spans="1:9" s="86" customFormat="1" x14ac:dyDescent="0.3">
      <c r="A4" s="87" t="s">
        <v>67</v>
      </c>
      <c r="B4" s="65" t="s">
        <v>68</v>
      </c>
      <c r="C4" s="88">
        <v>2</v>
      </c>
      <c r="D4" s="89"/>
      <c r="E4" s="65"/>
      <c r="F4" s="67">
        <v>500</v>
      </c>
      <c r="G4" s="90"/>
      <c r="H4" s="85">
        <v>1000</v>
      </c>
      <c r="I4" s="84" t="s">
        <v>81</v>
      </c>
    </row>
    <row r="5" spans="1:9" s="86" customFormat="1" ht="12.5" customHeight="1" x14ac:dyDescent="0.3">
      <c r="A5" s="87" t="s">
        <v>70</v>
      </c>
      <c r="B5" s="65" t="s">
        <v>68</v>
      </c>
      <c r="C5" s="88">
        <v>1</v>
      </c>
      <c r="D5" s="89"/>
      <c r="E5" s="65"/>
      <c r="F5" s="67">
        <v>100</v>
      </c>
      <c r="G5" s="90"/>
      <c r="H5" s="85">
        <v>100</v>
      </c>
      <c r="I5" s="84" t="s">
        <v>71</v>
      </c>
    </row>
    <row r="6" spans="1:9" s="86" customFormat="1" ht="12.5" customHeight="1" x14ac:dyDescent="0.3">
      <c r="A6" s="87" t="s">
        <v>72</v>
      </c>
      <c r="B6" s="65" t="s">
        <v>73</v>
      </c>
      <c r="C6" s="88">
        <v>1</v>
      </c>
      <c r="D6" s="89"/>
      <c r="E6" s="65"/>
      <c r="F6" s="67">
        <v>25000</v>
      </c>
      <c r="G6" s="90"/>
      <c r="H6" s="85">
        <v>25000</v>
      </c>
      <c r="I6" s="84" t="s">
        <v>74</v>
      </c>
    </row>
    <row r="7" spans="1:9" s="86" customFormat="1" ht="12.5" customHeight="1" x14ac:dyDescent="0.3">
      <c r="A7" s="87" t="s">
        <v>75</v>
      </c>
      <c r="B7" s="65" t="s">
        <v>73</v>
      </c>
      <c r="C7" s="88">
        <v>1</v>
      </c>
      <c r="D7" s="89"/>
      <c r="E7" s="65"/>
      <c r="F7" s="67">
        <v>400</v>
      </c>
      <c r="G7" s="90"/>
      <c r="H7" s="85">
        <v>400</v>
      </c>
      <c r="I7" s="84" t="s">
        <v>69</v>
      </c>
    </row>
    <row r="8" spans="1:9" s="86" customFormat="1" ht="12.5" customHeight="1" x14ac:dyDescent="0.3">
      <c r="A8" s="87" t="s">
        <v>76</v>
      </c>
      <c r="B8" s="65" t="s">
        <v>77</v>
      </c>
      <c r="C8" s="88">
        <v>1</v>
      </c>
      <c r="D8" s="89" t="s">
        <v>78</v>
      </c>
      <c r="E8" s="65"/>
      <c r="F8" s="67">
        <v>600</v>
      </c>
      <c r="G8" s="90"/>
      <c r="H8" s="85">
        <v>600</v>
      </c>
      <c r="I8" s="84" t="s">
        <v>71</v>
      </c>
    </row>
    <row r="9" spans="1:9" s="86" customFormat="1" ht="12.5" customHeight="1" x14ac:dyDescent="0.3">
      <c r="A9" s="87" t="s">
        <v>79</v>
      </c>
      <c r="B9" s="65" t="s">
        <v>73</v>
      </c>
      <c r="C9" s="88">
        <v>1</v>
      </c>
      <c r="D9" s="89"/>
      <c r="E9" s="65"/>
      <c r="F9" s="67">
        <v>100</v>
      </c>
      <c r="G9" s="90">
        <v>2000</v>
      </c>
      <c r="H9" s="85">
        <v>100</v>
      </c>
      <c r="I9" s="84" t="s">
        <v>71</v>
      </c>
    </row>
    <row r="10" spans="1:9" s="86" customFormat="1" ht="12.5" customHeight="1" x14ac:dyDescent="0.3">
      <c r="A10" s="87" t="s">
        <v>80</v>
      </c>
      <c r="B10" s="65" t="s">
        <v>73</v>
      </c>
      <c r="C10" s="88">
        <v>1</v>
      </c>
      <c r="D10" s="89"/>
      <c r="E10" s="65"/>
      <c r="F10" s="67">
        <v>200</v>
      </c>
      <c r="G10" s="90">
        <v>100</v>
      </c>
      <c r="H10" s="85">
        <v>200</v>
      </c>
      <c r="I10" s="84" t="s">
        <v>71</v>
      </c>
    </row>
    <row r="11" spans="1:9" s="86" customFormat="1" ht="13" customHeight="1" x14ac:dyDescent="0.3">
      <c r="A11" s="87"/>
      <c r="B11" s="65"/>
      <c r="C11" s="88" t="s">
        <v>59</v>
      </c>
      <c r="D11" s="89"/>
      <c r="E11" s="65"/>
      <c r="F11" s="67">
        <v>0</v>
      </c>
      <c r="G11" s="90"/>
      <c r="H11" s="85">
        <f t="shared" ref="H11:H25" si="0">D11*F11</f>
        <v>0</v>
      </c>
      <c r="I11" s="84" t="s">
        <v>81</v>
      </c>
    </row>
    <row r="12" spans="1:9" s="86" customFormat="1" ht="13" customHeight="1" x14ac:dyDescent="0.3">
      <c r="A12" s="87"/>
      <c r="B12" s="65"/>
      <c r="C12" s="88" t="s">
        <v>59</v>
      </c>
      <c r="D12" s="89"/>
      <c r="E12" s="65"/>
      <c r="F12" s="67">
        <v>0</v>
      </c>
      <c r="G12" s="90"/>
      <c r="H12" s="85">
        <f t="shared" si="0"/>
        <v>0</v>
      </c>
      <c r="I12" s="84" t="s">
        <v>81</v>
      </c>
    </row>
    <row r="13" spans="1:9" s="86" customFormat="1" ht="13" customHeight="1" x14ac:dyDescent="0.3">
      <c r="A13" s="87"/>
      <c r="B13" s="65"/>
      <c r="C13" s="88" t="s">
        <v>59</v>
      </c>
      <c r="D13" s="89"/>
      <c r="E13" s="65"/>
      <c r="F13" s="67">
        <v>0</v>
      </c>
      <c r="G13" s="90"/>
      <c r="H13" s="85">
        <f t="shared" si="0"/>
        <v>0</v>
      </c>
      <c r="I13" s="84" t="s">
        <v>81</v>
      </c>
    </row>
    <row r="14" spans="1:9" s="86" customFormat="1" ht="13" customHeight="1" x14ac:dyDescent="0.3">
      <c r="A14" s="87"/>
      <c r="B14" s="65"/>
      <c r="C14" s="88" t="s">
        <v>59</v>
      </c>
      <c r="D14" s="89"/>
      <c r="E14" s="65"/>
      <c r="F14" s="67">
        <v>0</v>
      </c>
      <c r="G14" s="90"/>
      <c r="H14" s="85">
        <f t="shared" si="0"/>
        <v>0</v>
      </c>
      <c r="I14" s="84" t="s">
        <v>81</v>
      </c>
    </row>
    <row r="15" spans="1:9" s="86" customFormat="1" ht="13" customHeight="1" x14ac:dyDescent="0.3">
      <c r="A15" s="87"/>
      <c r="B15" s="65"/>
      <c r="C15" s="88" t="s">
        <v>59</v>
      </c>
      <c r="D15" s="89"/>
      <c r="E15" s="65"/>
      <c r="F15" s="67">
        <v>0</v>
      </c>
      <c r="G15" s="90"/>
      <c r="H15" s="85">
        <f t="shared" si="0"/>
        <v>0</v>
      </c>
      <c r="I15" s="84" t="s">
        <v>81</v>
      </c>
    </row>
    <row r="16" spans="1:9" s="86" customFormat="1" ht="13" customHeight="1" x14ac:dyDescent="0.3">
      <c r="A16" s="87"/>
      <c r="B16" s="65"/>
      <c r="C16" s="88" t="s">
        <v>59</v>
      </c>
      <c r="D16" s="89"/>
      <c r="E16" s="65"/>
      <c r="F16" s="67">
        <v>0</v>
      </c>
      <c r="G16" s="90"/>
      <c r="H16" s="85">
        <f t="shared" si="0"/>
        <v>0</v>
      </c>
      <c r="I16" s="84" t="s">
        <v>81</v>
      </c>
    </row>
    <row r="17" spans="1:9" s="86" customFormat="1" ht="13" customHeight="1" x14ac:dyDescent="0.3">
      <c r="A17" s="87"/>
      <c r="B17" s="65"/>
      <c r="C17" s="88" t="s">
        <v>59</v>
      </c>
      <c r="D17" s="89"/>
      <c r="E17" s="65"/>
      <c r="F17" s="67">
        <v>0</v>
      </c>
      <c r="G17" s="90"/>
      <c r="H17" s="85">
        <f t="shared" si="0"/>
        <v>0</v>
      </c>
      <c r="I17" s="84" t="s">
        <v>81</v>
      </c>
    </row>
    <row r="18" spans="1:9" s="86" customFormat="1" ht="13" customHeight="1" x14ac:dyDescent="0.3">
      <c r="A18" s="87"/>
      <c r="B18" s="65"/>
      <c r="C18" s="88" t="s">
        <v>59</v>
      </c>
      <c r="D18" s="89"/>
      <c r="E18" s="65"/>
      <c r="F18" s="67">
        <v>0</v>
      </c>
      <c r="G18" s="90"/>
      <c r="H18" s="85">
        <f t="shared" si="0"/>
        <v>0</v>
      </c>
      <c r="I18" s="84" t="s">
        <v>81</v>
      </c>
    </row>
    <row r="19" spans="1:9" s="86" customFormat="1" ht="13" customHeight="1" x14ac:dyDescent="0.3">
      <c r="A19" s="87"/>
      <c r="B19" s="65"/>
      <c r="C19" s="88" t="s">
        <v>59</v>
      </c>
      <c r="D19" s="89"/>
      <c r="E19" s="65"/>
      <c r="F19" s="67">
        <v>0</v>
      </c>
      <c r="G19" s="90"/>
      <c r="H19" s="85">
        <f t="shared" si="0"/>
        <v>0</v>
      </c>
      <c r="I19" s="84" t="s">
        <v>81</v>
      </c>
    </row>
    <row r="20" spans="1:9" s="86" customFormat="1" ht="13" customHeight="1" x14ac:dyDescent="0.3">
      <c r="A20" s="87"/>
      <c r="B20" s="65"/>
      <c r="C20" s="88" t="s">
        <v>59</v>
      </c>
      <c r="D20" s="89"/>
      <c r="E20" s="65"/>
      <c r="F20" s="67">
        <v>0</v>
      </c>
      <c r="G20" s="90"/>
      <c r="H20" s="85">
        <f t="shared" si="0"/>
        <v>0</v>
      </c>
      <c r="I20" s="84" t="s">
        <v>81</v>
      </c>
    </row>
    <row r="21" spans="1:9" s="86" customFormat="1" ht="13" customHeight="1" x14ac:dyDescent="0.3">
      <c r="A21" s="87"/>
      <c r="B21" s="65"/>
      <c r="C21" s="88" t="s">
        <v>59</v>
      </c>
      <c r="D21" s="89"/>
      <c r="E21" s="65"/>
      <c r="F21" s="67">
        <v>0</v>
      </c>
      <c r="G21" s="90"/>
      <c r="H21" s="85">
        <f t="shared" si="0"/>
        <v>0</v>
      </c>
      <c r="I21" s="84" t="s">
        <v>81</v>
      </c>
    </row>
    <row r="22" spans="1:9" s="86" customFormat="1" ht="13" customHeight="1" x14ac:dyDescent="0.3">
      <c r="A22" s="87"/>
      <c r="B22" s="65"/>
      <c r="C22" s="88" t="s">
        <v>59</v>
      </c>
      <c r="D22" s="89"/>
      <c r="E22" s="65"/>
      <c r="F22" s="67">
        <v>0</v>
      </c>
      <c r="G22" s="90"/>
      <c r="H22" s="85">
        <f t="shared" si="0"/>
        <v>0</v>
      </c>
      <c r="I22" s="84" t="s">
        <v>81</v>
      </c>
    </row>
    <row r="23" spans="1:9" s="86" customFormat="1" ht="13" customHeight="1" x14ac:dyDescent="0.3">
      <c r="A23" s="87"/>
      <c r="B23" s="65"/>
      <c r="C23" s="88" t="s">
        <v>59</v>
      </c>
      <c r="D23" s="89"/>
      <c r="E23" s="65"/>
      <c r="F23" s="67">
        <v>0</v>
      </c>
      <c r="G23" s="90"/>
      <c r="H23" s="85">
        <f t="shared" si="0"/>
        <v>0</v>
      </c>
      <c r="I23" s="84" t="s">
        <v>81</v>
      </c>
    </row>
    <row r="24" spans="1:9" s="86" customFormat="1" ht="13" customHeight="1" x14ac:dyDescent="0.3">
      <c r="A24" s="87"/>
      <c r="B24" s="65"/>
      <c r="C24" s="88" t="s">
        <v>59</v>
      </c>
      <c r="D24" s="89"/>
      <c r="E24" s="65"/>
      <c r="F24" s="67">
        <v>0</v>
      </c>
      <c r="G24" s="90"/>
      <c r="H24" s="85">
        <f t="shared" si="0"/>
        <v>0</v>
      </c>
      <c r="I24" s="84" t="s">
        <v>81</v>
      </c>
    </row>
    <row r="25" spans="1:9" s="86" customFormat="1" ht="13" customHeight="1" x14ac:dyDescent="0.3">
      <c r="A25" s="91"/>
      <c r="B25" s="92"/>
      <c r="C25" s="92"/>
      <c r="D25" s="92"/>
      <c r="E25" s="92"/>
      <c r="F25" s="81">
        <v>0</v>
      </c>
      <c r="G25" s="93"/>
      <c r="H25" s="85">
        <f t="shared" si="0"/>
        <v>0</v>
      </c>
      <c r="I25" s="84" t="s">
        <v>81</v>
      </c>
    </row>
    <row r="26" spans="1:9" s="86" customFormat="1" x14ac:dyDescent="0.3"/>
    <row r="27" spans="1:9" s="86" customFormat="1" x14ac:dyDescent="0.3"/>
    <row r="28" spans="1:9" s="86" customFormat="1" x14ac:dyDescent="0.3"/>
    <row r="29" spans="1:9" s="86" customFormat="1" x14ac:dyDescent="0.3"/>
    <row r="30" spans="1:9" s="86" customFormat="1" x14ac:dyDescent="0.3">
      <c r="A30" s="94" t="s">
        <v>33</v>
      </c>
    </row>
    <row r="31" spans="1:9" s="86" customFormat="1" x14ac:dyDescent="0.3">
      <c r="A31" s="94" t="s">
        <v>34</v>
      </c>
    </row>
    <row r="32" spans="1:9" s="86" customFormat="1" x14ac:dyDescent="0.3"/>
    <row r="33" s="86" customFormat="1" x14ac:dyDescent="0.3"/>
    <row r="34" s="86" customFormat="1" x14ac:dyDescent="0.3"/>
    <row r="35" s="86" customFormat="1" x14ac:dyDescent="0.3"/>
    <row r="36" s="86" customFormat="1" x14ac:dyDescent="0.3"/>
    <row r="37" s="86" customFormat="1" x14ac:dyDescent="0.3"/>
    <row r="38" s="86" customFormat="1" x14ac:dyDescent="0.3"/>
    <row r="39" s="86" customFormat="1" x14ac:dyDescent="0.3"/>
    <row r="40" s="86" customFormat="1" x14ac:dyDescent="0.3"/>
    <row r="41" s="86" customFormat="1" x14ac:dyDescent="0.3"/>
    <row r="42" s="86" customFormat="1" x14ac:dyDescent="0.3"/>
    <row r="43" s="86" customFormat="1" x14ac:dyDescent="0.3"/>
    <row r="44" s="86" customFormat="1" x14ac:dyDescent="0.3"/>
    <row r="45" s="86" customFormat="1" x14ac:dyDescent="0.3"/>
    <row r="46" s="86" customFormat="1" x14ac:dyDescent="0.3"/>
    <row r="47" s="86" customFormat="1" x14ac:dyDescent="0.3"/>
    <row r="48" s="86" customFormat="1" x14ac:dyDescent="0.3"/>
    <row r="49" s="86" customFormat="1" x14ac:dyDescent="0.3"/>
    <row r="50" s="86" customFormat="1" x14ac:dyDescent="0.3"/>
    <row r="51" s="86" customFormat="1" x14ac:dyDescent="0.3"/>
    <row r="52" s="86" customFormat="1" x14ac:dyDescent="0.3"/>
    <row r="53" s="86" customFormat="1" x14ac:dyDescent="0.3"/>
    <row r="54" s="86" customFormat="1" x14ac:dyDescent="0.3"/>
    <row r="55" s="86" customFormat="1" x14ac:dyDescent="0.3"/>
    <row r="56" s="86" customFormat="1" x14ac:dyDescent="0.3"/>
    <row r="57" s="86" customFormat="1" x14ac:dyDescent="0.3"/>
    <row r="58" s="86" customFormat="1" x14ac:dyDescent="0.3"/>
    <row r="59" s="86" customFormat="1" x14ac:dyDescent="0.3"/>
    <row r="60" s="86" customFormat="1" x14ac:dyDescent="0.3"/>
    <row r="61" s="86" customFormat="1" x14ac:dyDescent="0.3"/>
    <row r="62" s="86" customFormat="1" x14ac:dyDescent="0.3"/>
    <row r="63" s="86" customFormat="1" x14ac:dyDescent="0.3"/>
    <row r="64" s="86" customFormat="1" x14ac:dyDescent="0.3"/>
    <row r="65" s="86" customFormat="1" x14ac:dyDescent="0.3"/>
    <row r="66" s="86" customFormat="1" x14ac:dyDescent="0.3"/>
    <row r="67" s="86" customFormat="1" x14ac:dyDescent="0.3"/>
    <row r="68" s="86" customFormat="1" x14ac:dyDescent="0.3"/>
    <row r="69" s="86" customFormat="1" x14ac:dyDescent="0.3"/>
    <row r="70" s="86" customFormat="1" x14ac:dyDescent="0.3"/>
    <row r="71" s="86" customFormat="1" x14ac:dyDescent="0.3"/>
    <row r="72" s="86" customFormat="1" x14ac:dyDescent="0.3"/>
    <row r="73" s="86" customFormat="1" x14ac:dyDescent="0.3"/>
    <row r="74" s="86" customFormat="1" x14ac:dyDescent="0.3"/>
    <row r="75" s="86" customFormat="1" x14ac:dyDescent="0.3"/>
    <row r="76" s="86" customFormat="1" x14ac:dyDescent="0.3"/>
    <row r="77" s="86" customFormat="1" x14ac:dyDescent="0.3"/>
    <row r="78" s="86" customFormat="1" x14ac:dyDescent="0.3"/>
    <row r="79" s="86" customFormat="1" x14ac:dyDescent="0.3"/>
    <row r="80" s="86" customFormat="1" x14ac:dyDescent="0.3"/>
    <row r="81" s="86" customFormat="1" x14ac:dyDescent="0.3"/>
    <row r="82" s="86" customFormat="1" x14ac:dyDescent="0.3"/>
    <row r="83" s="86" customFormat="1" x14ac:dyDescent="0.3"/>
    <row r="84" s="86" customFormat="1" x14ac:dyDescent="0.3"/>
    <row r="85" s="86" customFormat="1" x14ac:dyDescent="0.3"/>
    <row r="86" s="86" customFormat="1" x14ac:dyDescent="0.3"/>
    <row r="87" s="86" customFormat="1" x14ac:dyDescent="0.3"/>
    <row r="88" s="86" customFormat="1" x14ac:dyDescent="0.3"/>
    <row r="89" s="86" customFormat="1" x14ac:dyDescent="0.3"/>
    <row r="90" s="86" customFormat="1" x14ac:dyDescent="0.3"/>
    <row r="91" s="86" customFormat="1" x14ac:dyDescent="0.3"/>
    <row r="92" s="86" customFormat="1" x14ac:dyDescent="0.3"/>
    <row r="93" s="86" customFormat="1" x14ac:dyDescent="0.3"/>
    <row r="94" s="86" customFormat="1" x14ac:dyDescent="0.3"/>
    <row r="95" s="86" customFormat="1" x14ac:dyDescent="0.3"/>
    <row r="96" s="86" customFormat="1" x14ac:dyDescent="0.3"/>
    <row r="97" s="86" customFormat="1" x14ac:dyDescent="0.3"/>
    <row r="98" s="86" customFormat="1" x14ac:dyDescent="0.3"/>
    <row r="99" s="86" customFormat="1" x14ac:dyDescent="0.3"/>
    <row r="100" s="86" customFormat="1" x14ac:dyDescent="0.3"/>
    <row r="101" s="86" customFormat="1" x14ac:dyDescent="0.3"/>
    <row r="102" s="86" customFormat="1" x14ac:dyDescent="0.3"/>
    <row r="103" s="86" customFormat="1" x14ac:dyDescent="0.3"/>
    <row r="104" s="86" customFormat="1" x14ac:dyDescent="0.3"/>
    <row r="105" s="86" customFormat="1" x14ac:dyDescent="0.3"/>
    <row r="106" s="86" customFormat="1" x14ac:dyDescent="0.3"/>
    <row r="107" s="86" customFormat="1" x14ac:dyDescent="0.3"/>
    <row r="108" s="86" customFormat="1" x14ac:dyDescent="0.3"/>
    <row r="109" s="86" customFormat="1" x14ac:dyDescent="0.3"/>
    <row r="110" s="86" customFormat="1" x14ac:dyDescent="0.3"/>
    <row r="111" s="86" customFormat="1" x14ac:dyDescent="0.3"/>
    <row r="112" s="86" customFormat="1" x14ac:dyDescent="0.3"/>
    <row r="113" s="86" customFormat="1" x14ac:dyDescent="0.3"/>
    <row r="114" s="86" customFormat="1" x14ac:dyDescent="0.3"/>
    <row r="115" s="86" customFormat="1" x14ac:dyDescent="0.3"/>
    <row r="116" s="86" customFormat="1" x14ac:dyDescent="0.3"/>
    <row r="117" s="86" customFormat="1" x14ac:dyDescent="0.3"/>
    <row r="118" s="86" customFormat="1" x14ac:dyDescent="0.3"/>
    <row r="119" s="86" customFormat="1" x14ac:dyDescent="0.3"/>
    <row r="120" s="86" customFormat="1" x14ac:dyDescent="0.3"/>
    <row r="121" s="86" customFormat="1" x14ac:dyDescent="0.3"/>
    <row r="122" s="86" customFormat="1" x14ac:dyDescent="0.3"/>
    <row r="123" s="86" customFormat="1" x14ac:dyDescent="0.3"/>
    <row r="124" s="86" customFormat="1" x14ac:dyDescent="0.3"/>
    <row r="125" s="86" customFormat="1" x14ac:dyDescent="0.3"/>
    <row r="126" s="86" customFormat="1" x14ac:dyDescent="0.3"/>
    <row r="127" s="86" customFormat="1" x14ac:dyDescent="0.3"/>
    <row r="128" s="86" customFormat="1" x14ac:dyDescent="0.3"/>
    <row r="129" s="86" customFormat="1" x14ac:dyDescent="0.3"/>
    <row r="130" s="86" customFormat="1" x14ac:dyDescent="0.3"/>
    <row r="131" s="86" customFormat="1" x14ac:dyDescent="0.3"/>
    <row r="132" s="86" customFormat="1" x14ac:dyDescent="0.3"/>
    <row r="133" s="86" customFormat="1" x14ac:dyDescent="0.3"/>
    <row r="134" s="86" customFormat="1" x14ac:dyDescent="0.3"/>
    <row r="135" s="86" customFormat="1" x14ac:dyDescent="0.3"/>
    <row r="136" s="86" customFormat="1" x14ac:dyDescent="0.3"/>
    <row r="137" s="86" customFormat="1" x14ac:dyDescent="0.3"/>
    <row r="138" s="86" customFormat="1" x14ac:dyDescent="0.3"/>
    <row r="139" s="86" customFormat="1" x14ac:dyDescent="0.3"/>
    <row r="140" s="86" customFormat="1" x14ac:dyDescent="0.3"/>
    <row r="141" s="86" customFormat="1" x14ac:dyDescent="0.3"/>
    <row r="142" s="86" customFormat="1" x14ac:dyDescent="0.3"/>
    <row r="143" s="86" customFormat="1" x14ac:dyDescent="0.3"/>
    <row r="144" s="86" customFormat="1" x14ac:dyDescent="0.3"/>
    <row r="145" s="86" customFormat="1" x14ac:dyDescent="0.3"/>
    <row r="146" s="86" customFormat="1" x14ac:dyDescent="0.3"/>
    <row r="147" s="86" customFormat="1" x14ac:dyDescent="0.3"/>
    <row r="148" s="86" customFormat="1" x14ac:dyDescent="0.3"/>
    <row r="149" s="86" customFormat="1" x14ac:dyDescent="0.3"/>
    <row r="150" s="86" customFormat="1" x14ac:dyDescent="0.3"/>
    <row r="151" s="86" customFormat="1" x14ac:dyDescent="0.3"/>
    <row r="152" s="86" customFormat="1" x14ac:dyDescent="0.3"/>
    <row r="153" s="86" customFormat="1" x14ac:dyDescent="0.3"/>
    <row r="154" s="86" customFormat="1" x14ac:dyDescent="0.3"/>
    <row r="155" s="86" customFormat="1" x14ac:dyDescent="0.3"/>
    <row r="156" s="86" customFormat="1" x14ac:dyDescent="0.3"/>
    <row r="157" s="86" customFormat="1" x14ac:dyDescent="0.3"/>
    <row r="158" s="86" customFormat="1" x14ac:dyDescent="0.3"/>
    <row r="159" s="86" customFormat="1" x14ac:dyDescent="0.3"/>
    <row r="160" s="86" customFormat="1" x14ac:dyDescent="0.3"/>
    <row r="161" s="86" customFormat="1" x14ac:dyDescent="0.3"/>
    <row r="162" s="86" customFormat="1" x14ac:dyDescent="0.3"/>
    <row r="163" s="86" customFormat="1" x14ac:dyDescent="0.3"/>
    <row r="164" s="86" customFormat="1" x14ac:dyDescent="0.3"/>
    <row r="165" s="86" customFormat="1" x14ac:dyDescent="0.3"/>
    <row r="166" s="86" customFormat="1" x14ac:dyDescent="0.3"/>
    <row r="167" s="86" customFormat="1" x14ac:dyDescent="0.3"/>
    <row r="168" s="86" customFormat="1" x14ac:dyDescent="0.3"/>
    <row r="169" s="86" customFormat="1" x14ac:dyDescent="0.3"/>
    <row r="170" s="86" customFormat="1" x14ac:dyDescent="0.3"/>
    <row r="171" s="86" customFormat="1" x14ac:dyDescent="0.3"/>
    <row r="172" s="86" customFormat="1" x14ac:dyDescent="0.3"/>
    <row r="173" s="86" customFormat="1" x14ac:dyDescent="0.3"/>
    <row r="174" s="86" customFormat="1" x14ac:dyDescent="0.3"/>
    <row r="175" s="86" customFormat="1" x14ac:dyDescent="0.3"/>
    <row r="176" s="86" customFormat="1" x14ac:dyDescent="0.3"/>
    <row r="177" s="86" customFormat="1" x14ac:dyDescent="0.3"/>
    <row r="178" s="86" customFormat="1" x14ac:dyDescent="0.3"/>
    <row r="179" s="86" customFormat="1" x14ac:dyDescent="0.3"/>
    <row r="180" s="86" customFormat="1" x14ac:dyDescent="0.3"/>
    <row r="181" s="86" customFormat="1" x14ac:dyDescent="0.3"/>
    <row r="182" s="86" customFormat="1" x14ac:dyDescent="0.3"/>
    <row r="183" s="86" customFormat="1" x14ac:dyDescent="0.3"/>
    <row r="184" s="86" customFormat="1" x14ac:dyDescent="0.3"/>
    <row r="185" s="86" customFormat="1" x14ac:dyDescent="0.3"/>
    <row r="186" s="86" customFormat="1" x14ac:dyDescent="0.3"/>
    <row r="187" s="86" customFormat="1" x14ac:dyDescent="0.3"/>
    <row r="188" s="86" customFormat="1" x14ac:dyDescent="0.3"/>
    <row r="189" s="86" customFormat="1" x14ac:dyDescent="0.3"/>
    <row r="190" s="86" customFormat="1" x14ac:dyDescent="0.3"/>
    <row r="191" s="86" customFormat="1" x14ac:dyDescent="0.3"/>
    <row r="192" s="86" customFormat="1" x14ac:dyDescent="0.3"/>
    <row r="193" s="86" customFormat="1" x14ac:dyDescent="0.3"/>
    <row r="194" s="86" customFormat="1" x14ac:dyDescent="0.3"/>
    <row r="195" s="86" customFormat="1" x14ac:dyDescent="0.3"/>
    <row r="196" s="86" customFormat="1" x14ac:dyDescent="0.3"/>
    <row r="197" s="86" customFormat="1" x14ac:dyDescent="0.3"/>
    <row r="198" s="86" customFormat="1" x14ac:dyDescent="0.3"/>
    <row r="199" s="86" customFormat="1" x14ac:dyDescent="0.3"/>
    <row r="200" s="86" customFormat="1" x14ac:dyDescent="0.3"/>
    <row r="201" s="86" customFormat="1" x14ac:dyDescent="0.3"/>
    <row r="202" s="86" customFormat="1" x14ac:dyDescent="0.3"/>
    <row r="203" s="86" customFormat="1" x14ac:dyDescent="0.3"/>
    <row r="204" s="86" customFormat="1" x14ac:dyDescent="0.3"/>
    <row r="205" s="86" customFormat="1" x14ac:dyDescent="0.3"/>
    <row r="206" s="86" customFormat="1" x14ac:dyDescent="0.3"/>
    <row r="207" s="86" customFormat="1" x14ac:dyDescent="0.3"/>
    <row r="208" s="86" customFormat="1" x14ac:dyDescent="0.3"/>
    <row r="209" s="86" customFormat="1" x14ac:dyDescent="0.3"/>
    <row r="210" s="86" customFormat="1" x14ac:dyDescent="0.3"/>
    <row r="211" s="86" customFormat="1" x14ac:dyDescent="0.3"/>
    <row r="212" s="86" customFormat="1" x14ac:dyDescent="0.3"/>
    <row r="213" s="86" customFormat="1" x14ac:dyDescent="0.3"/>
    <row r="214" s="86" customFormat="1" x14ac:dyDescent="0.3"/>
    <row r="215" s="86" customFormat="1" x14ac:dyDescent="0.3"/>
    <row r="216" s="86" customFormat="1" x14ac:dyDescent="0.3"/>
    <row r="217" s="86" customFormat="1" x14ac:dyDescent="0.3"/>
    <row r="218" s="86" customFormat="1" x14ac:dyDescent="0.3"/>
    <row r="219" s="86" customFormat="1" x14ac:dyDescent="0.3"/>
    <row r="220" s="86" customFormat="1" x14ac:dyDescent="0.3"/>
    <row r="221" s="86" customFormat="1" x14ac:dyDescent="0.3"/>
    <row r="222" s="86" customFormat="1" x14ac:dyDescent="0.3"/>
    <row r="223" s="86" customFormat="1" x14ac:dyDescent="0.3"/>
    <row r="224" s="86" customFormat="1" x14ac:dyDescent="0.3"/>
    <row r="225" s="86" customFormat="1" x14ac:dyDescent="0.3"/>
    <row r="226" s="86" customFormat="1" x14ac:dyDescent="0.3"/>
    <row r="227" s="86" customFormat="1" x14ac:dyDescent="0.3"/>
    <row r="228" s="86" customFormat="1" x14ac:dyDescent="0.3"/>
    <row r="229" s="86" customFormat="1" x14ac:dyDescent="0.3"/>
    <row r="230" s="86" customFormat="1" x14ac:dyDescent="0.3"/>
    <row r="231" s="86" customFormat="1" x14ac:dyDescent="0.3"/>
    <row r="232" s="86" customFormat="1" x14ac:dyDescent="0.3"/>
    <row r="233" s="86" customFormat="1" x14ac:dyDescent="0.3"/>
    <row r="234" s="86" customFormat="1" x14ac:dyDescent="0.3"/>
    <row r="235" s="86" customFormat="1" x14ac:dyDescent="0.3"/>
    <row r="236" s="86" customFormat="1" x14ac:dyDescent="0.3"/>
    <row r="237" s="86" customFormat="1" x14ac:dyDescent="0.3"/>
    <row r="238" s="86" customFormat="1" x14ac:dyDescent="0.3"/>
    <row r="239" s="86" customFormat="1" x14ac:dyDescent="0.3"/>
    <row r="240" s="86" customFormat="1" x14ac:dyDescent="0.3"/>
    <row r="241" s="86" customFormat="1" x14ac:dyDescent="0.3"/>
    <row r="242" s="86" customFormat="1" x14ac:dyDescent="0.3"/>
    <row r="243" s="86" customFormat="1" x14ac:dyDescent="0.3"/>
    <row r="244" s="86" customFormat="1" x14ac:dyDescent="0.3"/>
    <row r="245" s="86" customFormat="1" x14ac:dyDescent="0.3"/>
    <row r="246" s="86" customFormat="1" x14ac:dyDescent="0.3"/>
    <row r="247" s="86" customFormat="1" x14ac:dyDescent="0.3"/>
    <row r="248" s="86" customFormat="1" x14ac:dyDescent="0.3"/>
    <row r="249" s="86" customFormat="1" x14ac:dyDescent="0.3"/>
    <row r="250" s="86" customFormat="1" x14ac:dyDescent="0.3"/>
    <row r="251" s="86" customFormat="1" x14ac:dyDescent="0.3"/>
    <row r="252" s="86" customFormat="1" x14ac:dyDescent="0.3"/>
    <row r="253" s="86" customFormat="1" x14ac:dyDescent="0.3"/>
    <row r="254" s="86" customFormat="1" x14ac:dyDescent="0.3"/>
    <row r="255" s="86" customFormat="1" x14ac:dyDescent="0.3"/>
    <row r="256" s="86" customFormat="1" x14ac:dyDescent="0.3"/>
    <row r="257" s="86" customFormat="1" x14ac:dyDescent="0.3"/>
    <row r="258" s="86" customFormat="1" x14ac:dyDescent="0.3"/>
    <row r="259" s="86" customFormat="1" x14ac:dyDescent="0.3"/>
    <row r="260" s="86" customFormat="1" x14ac:dyDescent="0.3"/>
    <row r="261" s="86" customFormat="1" x14ac:dyDescent="0.3"/>
    <row r="262" s="86" customFormat="1" x14ac:dyDescent="0.3"/>
    <row r="263" s="86" customFormat="1" x14ac:dyDescent="0.3"/>
    <row r="264" s="86" customFormat="1" x14ac:dyDescent="0.3"/>
    <row r="265" s="86" customFormat="1" x14ac:dyDescent="0.3"/>
    <row r="266" s="86" customFormat="1" x14ac:dyDescent="0.3"/>
    <row r="267" s="86" customFormat="1" x14ac:dyDescent="0.3"/>
    <row r="268" s="86" customFormat="1" x14ac:dyDescent="0.3"/>
    <row r="269" s="86" customFormat="1" x14ac:dyDescent="0.3"/>
    <row r="270" s="86" customFormat="1" x14ac:dyDescent="0.3"/>
    <row r="271" s="86" customFormat="1" x14ac:dyDescent="0.3"/>
    <row r="272" s="86" customFormat="1" x14ac:dyDescent="0.3"/>
    <row r="273" s="86" customFormat="1" x14ac:dyDescent="0.3"/>
    <row r="274" s="86" customFormat="1" x14ac:dyDescent="0.3"/>
    <row r="275" s="86" customFormat="1" x14ac:dyDescent="0.3"/>
    <row r="276" s="86" customFormat="1" x14ac:dyDescent="0.3"/>
    <row r="277" s="86" customFormat="1" x14ac:dyDescent="0.3"/>
    <row r="278" s="86" customFormat="1" x14ac:dyDescent="0.3"/>
    <row r="279" s="86" customFormat="1" x14ac:dyDescent="0.3"/>
    <row r="280" s="86" customFormat="1" x14ac:dyDescent="0.3"/>
    <row r="281" s="86" customFormat="1" x14ac:dyDescent="0.3"/>
    <row r="282" s="86" customFormat="1" x14ac:dyDescent="0.3"/>
    <row r="283" s="86" customFormat="1" x14ac:dyDescent="0.3"/>
    <row r="284" s="86" customFormat="1" x14ac:dyDescent="0.3"/>
    <row r="285" s="86" customFormat="1" x14ac:dyDescent="0.3"/>
    <row r="286" s="86" customFormat="1" x14ac:dyDescent="0.3"/>
    <row r="287" s="86" customFormat="1" x14ac:dyDescent="0.3"/>
    <row r="288" s="86" customFormat="1" x14ac:dyDescent="0.3"/>
    <row r="289" s="86" customFormat="1" x14ac:dyDescent="0.3"/>
    <row r="290" s="86" customFormat="1" x14ac:dyDescent="0.3"/>
    <row r="291" s="86" customFormat="1" x14ac:dyDescent="0.3"/>
    <row r="292" s="86" customFormat="1" x14ac:dyDescent="0.3"/>
    <row r="293" s="86" customFormat="1" x14ac:dyDescent="0.3"/>
    <row r="294" s="86" customFormat="1" x14ac:dyDescent="0.3"/>
    <row r="295" s="86" customFormat="1" x14ac:dyDescent="0.3"/>
    <row r="296" s="86" customFormat="1" x14ac:dyDescent="0.3"/>
    <row r="297" s="86" customFormat="1" x14ac:dyDescent="0.3"/>
    <row r="298" s="86" customFormat="1" x14ac:dyDescent="0.3"/>
    <row r="299" s="86" customFormat="1" x14ac:dyDescent="0.3"/>
    <row r="300" s="86" customFormat="1" x14ac:dyDescent="0.3"/>
    <row r="301" s="86" customFormat="1" x14ac:dyDescent="0.3"/>
    <row r="302" s="86" customFormat="1" x14ac:dyDescent="0.3"/>
    <row r="303" s="86" customFormat="1" x14ac:dyDescent="0.3"/>
    <row r="304" s="86" customFormat="1" x14ac:dyDescent="0.3"/>
    <row r="305" s="86" customFormat="1" x14ac:dyDescent="0.3"/>
    <row r="306" s="86" customFormat="1" x14ac:dyDescent="0.3"/>
    <row r="307" s="86" customFormat="1" x14ac:dyDescent="0.3"/>
    <row r="308" s="86" customFormat="1" x14ac:dyDescent="0.3"/>
    <row r="309" s="86" customFormat="1" x14ac:dyDescent="0.3"/>
    <row r="310" s="86" customFormat="1" x14ac:dyDescent="0.3"/>
    <row r="311" s="86" customFormat="1" x14ac:dyDescent="0.3"/>
    <row r="312" s="86" customFormat="1" x14ac:dyDescent="0.3"/>
    <row r="313" s="86" customFormat="1" x14ac:dyDescent="0.3"/>
    <row r="314" s="86" customFormat="1" x14ac:dyDescent="0.3"/>
    <row r="315" s="86" customFormat="1" x14ac:dyDescent="0.3"/>
    <row r="316" s="86" customFormat="1" x14ac:dyDescent="0.3"/>
    <row r="317" s="86" customFormat="1" x14ac:dyDescent="0.3"/>
    <row r="318" s="86" customFormat="1" x14ac:dyDescent="0.3"/>
    <row r="319" s="86" customFormat="1" x14ac:dyDescent="0.3"/>
    <row r="320" s="86" customFormat="1" x14ac:dyDescent="0.3"/>
    <row r="321" s="86" customFormat="1" x14ac:dyDescent="0.3"/>
    <row r="322" s="86" customFormat="1" x14ac:dyDescent="0.3"/>
    <row r="323" s="86" customFormat="1" x14ac:dyDescent="0.3"/>
    <row r="324" s="86" customFormat="1" x14ac:dyDescent="0.3"/>
    <row r="325" s="86" customFormat="1" x14ac:dyDescent="0.3"/>
    <row r="326" s="86" customFormat="1" x14ac:dyDescent="0.3"/>
    <row r="327" s="86" customFormat="1" x14ac:dyDescent="0.3"/>
    <row r="328" s="86" customFormat="1" x14ac:dyDescent="0.3"/>
    <row r="329" s="86" customFormat="1" x14ac:dyDescent="0.3"/>
    <row r="330" s="86" customFormat="1" x14ac:dyDescent="0.3"/>
    <row r="331" s="86" customFormat="1" x14ac:dyDescent="0.3"/>
    <row r="332" s="86" customFormat="1" x14ac:dyDescent="0.3"/>
    <row r="333" s="86" customFormat="1" x14ac:dyDescent="0.3"/>
    <row r="334" s="86" customFormat="1" x14ac:dyDescent="0.3"/>
    <row r="335" s="86" customFormat="1" x14ac:dyDescent="0.3"/>
    <row r="336" s="86" customFormat="1" x14ac:dyDescent="0.3"/>
    <row r="337" s="86" customFormat="1" x14ac:dyDescent="0.3"/>
    <row r="338" s="86" customFormat="1" x14ac:dyDescent="0.3"/>
    <row r="339" s="86" customFormat="1" x14ac:dyDescent="0.3"/>
    <row r="340" s="86" customFormat="1" x14ac:dyDescent="0.3"/>
    <row r="341" s="86" customFormat="1" x14ac:dyDescent="0.3"/>
    <row r="342" s="86" customFormat="1" x14ac:dyDescent="0.3"/>
    <row r="343" s="86" customFormat="1" x14ac:dyDescent="0.3"/>
    <row r="344" s="86" customFormat="1" x14ac:dyDescent="0.3"/>
    <row r="345" s="86" customFormat="1" x14ac:dyDescent="0.3"/>
    <row r="346" s="86" customFormat="1" x14ac:dyDescent="0.3"/>
    <row r="347" s="86" customFormat="1" x14ac:dyDescent="0.3"/>
    <row r="348" s="86" customFormat="1" x14ac:dyDescent="0.3"/>
    <row r="349" s="86" customFormat="1" x14ac:dyDescent="0.3"/>
    <row r="350" s="86" customFormat="1" x14ac:dyDescent="0.3"/>
    <row r="351" s="86" customFormat="1" x14ac:dyDescent="0.3"/>
    <row r="352" s="86" customFormat="1" x14ac:dyDescent="0.3"/>
    <row r="353" s="86" customFormat="1" x14ac:dyDescent="0.3"/>
    <row r="354" s="86" customFormat="1" x14ac:dyDescent="0.3"/>
    <row r="355" s="86" customFormat="1" x14ac:dyDescent="0.3"/>
    <row r="356" s="86" customFormat="1" x14ac:dyDescent="0.3"/>
    <row r="357" s="86" customFormat="1" x14ac:dyDescent="0.3"/>
    <row r="358" s="86" customFormat="1" x14ac:dyDescent="0.3"/>
    <row r="359" s="86" customFormat="1" x14ac:dyDescent="0.3"/>
    <row r="360" s="86" customFormat="1" x14ac:dyDescent="0.3"/>
    <row r="361" s="86" customFormat="1" x14ac:dyDescent="0.3"/>
    <row r="362" s="86" customFormat="1" x14ac:dyDescent="0.3"/>
    <row r="363" s="86" customFormat="1" x14ac:dyDescent="0.3"/>
    <row r="364" s="86" customFormat="1" x14ac:dyDescent="0.3"/>
    <row r="365" s="86" customFormat="1" x14ac:dyDescent="0.3"/>
    <row r="366" s="86" customFormat="1" x14ac:dyDescent="0.3"/>
    <row r="367" s="86" customFormat="1" x14ac:dyDescent="0.3"/>
    <row r="368" s="86" customFormat="1" x14ac:dyDescent="0.3"/>
    <row r="369" s="86" customFormat="1" x14ac:dyDescent="0.3"/>
    <row r="370" s="86" customFormat="1" x14ac:dyDescent="0.3"/>
    <row r="371" s="86" customFormat="1" x14ac:dyDescent="0.3"/>
    <row r="372" s="86" customFormat="1" x14ac:dyDescent="0.3"/>
    <row r="373" s="86" customFormat="1" x14ac:dyDescent="0.3"/>
    <row r="374" s="86" customFormat="1" x14ac:dyDescent="0.3"/>
    <row r="375" s="86" customFormat="1" x14ac:dyDescent="0.3"/>
    <row r="376" s="86" customFormat="1" x14ac:dyDescent="0.3"/>
    <row r="377" s="86" customFormat="1" x14ac:dyDescent="0.3"/>
    <row r="378" s="86" customFormat="1" x14ac:dyDescent="0.3"/>
    <row r="379" s="86" customFormat="1" x14ac:dyDescent="0.3"/>
    <row r="380" s="86" customFormat="1" x14ac:dyDescent="0.3"/>
    <row r="381" s="86" customFormat="1" x14ac:dyDescent="0.3"/>
    <row r="382" s="86" customFormat="1" x14ac:dyDescent="0.3"/>
    <row r="383" s="86" customFormat="1" x14ac:dyDescent="0.3"/>
    <row r="384" s="86" customFormat="1" x14ac:dyDescent="0.3"/>
    <row r="385" s="86" customFormat="1" x14ac:dyDescent="0.3"/>
    <row r="386" s="86" customFormat="1" x14ac:dyDescent="0.3"/>
    <row r="387" s="86" customFormat="1" x14ac:dyDescent="0.3"/>
    <row r="388" s="86" customFormat="1" x14ac:dyDescent="0.3"/>
    <row r="389" s="86" customFormat="1" x14ac:dyDescent="0.3"/>
    <row r="390" s="86" customFormat="1" x14ac:dyDescent="0.3"/>
    <row r="391" s="86" customFormat="1" x14ac:dyDescent="0.3"/>
    <row r="392" s="86" customFormat="1" x14ac:dyDescent="0.3"/>
    <row r="393" s="86" customFormat="1" x14ac:dyDescent="0.3"/>
    <row r="394" s="86" customFormat="1" x14ac:dyDescent="0.3"/>
    <row r="395" s="86" customFormat="1" x14ac:dyDescent="0.3"/>
    <row r="396" s="86" customFormat="1" x14ac:dyDescent="0.3"/>
    <row r="397" s="86" customFormat="1" x14ac:dyDescent="0.3"/>
    <row r="398" s="86" customFormat="1" x14ac:dyDescent="0.3"/>
    <row r="399" s="86" customFormat="1" x14ac:dyDescent="0.3"/>
    <row r="400" s="86" customFormat="1" x14ac:dyDescent="0.3"/>
    <row r="401" s="86" customFormat="1" x14ac:dyDescent="0.3"/>
    <row r="402" s="86" customFormat="1" x14ac:dyDescent="0.3"/>
    <row r="403" s="86" customFormat="1" x14ac:dyDescent="0.3"/>
    <row r="404" s="86" customFormat="1" x14ac:dyDescent="0.3"/>
    <row r="405" s="86" customFormat="1" x14ac:dyDescent="0.3"/>
    <row r="406" s="86" customFormat="1" x14ac:dyDescent="0.3"/>
    <row r="407" s="86" customFormat="1" x14ac:dyDescent="0.3"/>
    <row r="408" s="86" customFormat="1" x14ac:dyDescent="0.3"/>
    <row r="409" s="86" customFormat="1" x14ac:dyDescent="0.3"/>
    <row r="410" s="86" customFormat="1" x14ac:dyDescent="0.3"/>
    <row r="411" s="86" customFormat="1" x14ac:dyDescent="0.3"/>
    <row r="412" s="86" customFormat="1" x14ac:dyDescent="0.3"/>
    <row r="413" s="86" customFormat="1" x14ac:dyDescent="0.3"/>
    <row r="414" s="86" customFormat="1" x14ac:dyDescent="0.3"/>
    <row r="415" s="86" customFormat="1" x14ac:dyDescent="0.3"/>
    <row r="416" s="86" customFormat="1" x14ac:dyDescent="0.3"/>
    <row r="417" s="86" customFormat="1" x14ac:dyDescent="0.3"/>
    <row r="418" s="86" customFormat="1" x14ac:dyDescent="0.3"/>
    <row r="419" s="86" customFormat="1" x14ac:dyDescent="0.3"/>
    <row r="420" s="86" customFormat="1" x14ac:dyDescent="0.3"/>
    <row r="421" s="86" customFormat="1" x14ac:dyDescent="0.3"/>
    <row r="422" s="86" customFormat="1" x14ac:dyDescent="0.3"/>
    <row r="423" s="86" customFormat="1" x14ac:dyDescent="0.3"/>
    <row r="424" s="86" customFormat="1" x14ac:dyDescent="0.3"/>
    <row r="425" s="86" customFormat="1" x14ac:dyDescent="0.3"/>
    <row r="426" s="86" customFormat="1" x14ac:dyDescent="0.3"/>
    <row r="427" s="86" customFormat="1" x14ac:dyDescent="0.3"/>
    <row r="428" s="86" customFormat="1" x14ac:dyDescent="0.3"/>
    <row r="429" s="86" customFormat="1" x14ac:dyDescent="0.3"/>
    <row r="430" s="86" customFormat="1" x14ac:dyDescent="0.3"/>
    <row r="431" s="86" customFormat="1" x14ac:dyDescent="0.3"/>
    <row r="432" s="86" customFormat="1" x14ac:dyDescent="0.3"/>
    <row r="433" s="86" customFormat="1" x14ac:dyDescent="0.3"/>
    <row r="434" s="86" customFormat="1" x14ac:dyDescent="0.3"/>
    <row r="435" s="86" customFormat="1" x14ac:dyDescent="0.3"/>
    <row r="436" s="86" customFormat="1" x14ac:dyDescent="0.3"/>
    <row r="437" s="86" customFormat="1" x14ac:dyDescent="0.3"/>
    <row r="438" s="86" customFormat="1" x14ac:dyDescent="0.3"/>
    <row r="439" s="86" customFormat="1" x14ac:dyDescent="0.3"/>
    <row r="440" s="86" customFormat="1" x14ac:dyDescent="0.3"/>
    <row r="441" s="86" customFormat="1" x14ac:dyDescent="0.3"/>
    <row r="442" s="86" customFormat="1" x14ac:dyDescent="0.3"/>
    <row r="443" s="86" customFormat="1" x14ac:dyDescent="0.3"/>
    <row r="444" s="86" customFormat="1" x14ac:dyDescent="0.3"/>
    <row r="445" s="86" customFormat="1" x14ac:dyDescent="0.3"/>
    <row r="446" s="86" customFormat="1" x14ac:dyDescent="0.3"/>
    <row r="447" s="86" customFormat="1" x14ac:dyDescent="0.3"/>
    <row r="448" s="86" customFormat="1" x14ac:dyDescent="0.3"/>
    <row r="449" s="86" customFormat="1" x14ac:dyDescent="0.3"/>
    <row r="450" s="86" customFormat="1" x14ac:dyDescent="0.3"/>
    <row r="451" s="86" customFormat="1" x14ac:dyDescent="0.3"/>
    <row r="452" s="86" customFormat="1" x14ac:dyDescent="0.3"/>
    <row r="453" s="86" customFormat="1" x14ac:dyDescent="0.3"/>
    <row r="454" s="86" customFormat="1" x14ac:dyDescent="0.3"/>
    <row r="455" s="86" customFormat="1" x14ac:dyDescent="0.3"/>
    <row r="456" s="86" customFormat="1" x14ac:dyDescent="0.3"/>
    <row r="457" s="86" customFormat="1" x14ac:dyDescent="0.3"/>
    <row r="458" s="86" customFormat="1" x14ac:dyDescent="0.3"/>
    <row r="459" s="86" customFormat="1" x14ac:dyDescent="0.3"/>
    <row r="460" s="86" customFormat="1" x14ac:dyDescent="0.3"/>
    <row r="461" s="86" customFormat="1" x14ac:dyDescent="0.3"/>
    <row r="462" s="86" customFormat="1" x14ac:dyDescent="0.3"/>
    <row r="463" s="86" customFormat="1" x14ac:dyDescent="0.3"/>
    <row r="464" s="86" customFormat="1" x14ac:dyDescent="0.3"/>
    <row r="465" s="86" customFormat="1" x14ac:dyDescent="0.3"/>
    <row r="466" s="86" customFormat="1" x14ac:dyDescent="0.3"/>
    <row r="467" s="86" customFormat="1" x14ac:dyDescent="0.3"/>
    <row r="468" s="86" customFormat="1" x14ac:dyDescent="0.3"/>
    <row r="469" s="86" customFormat="1" x14ac:dyDescent="0.3"/>
    <row r="470" s="86" customFormat="1" x14ac:dyDescent="0.3"/>
    <row r="471" s="86" customFormat="1" x14ac:dyDescent="0.3"/>
    <row r="472" s="86" customFormat="1" x14ac:dyDescent="0.3"/>
    <row r="473" s="86" customFormat="1" x14ac:dyDescent="0.3"/>
    <row r="474" s="86" customFormat="1" x14ac:dyDescent="0.3"/>
    <row r="475" s="86" customFormat="1" x14ac:dyDescent="0.3"/>
    <row r="476" s="86" customFormat="1" x14ac:dyDescent="0.3"/>
    <row r="477" s="86" customFormat="1" x14ac:dyDescent="0.3"/>
    <row r="478" s="86" customFormat="1" x14ac:dyDescent="0.3"/>
    <row r="479" s="86" customFormat="1" x14ac:dyDescent="0.3"/>
    <row r="480" s="86" customFormat="1" x14ac:dyDescent="0.3"/>
    <row r="481" s="86" customFormat="1" x14ac:dyDescent="0.3"/>
    <row r="482" s="86" customFormat="1" x14ac:dyDescent="0.3"/>
    <row r="483" s="86" customFormat="1" x14ac:dyDescent="0.3"/>
    <row r="484" s="86" customFormat="1" x14ac:dyDescent="0.3"/>
    <row r="485" s="86" customFormat="1" x14ac:dyDescent="0.3"/>
    <row r="486" s="86" customFormat="1" x14ac:dyDescent="0.3"/>
    <row r="487" s="86" customFormat="1" x14ac:dyDescent="0.3"/>
    <row r="488" s="86" customFormat="1" x14ac:dyDescent="0.3"/>
    <row r="489" s="86" customFormat="1" x14ac:dyDescent="0.3"/>
    <row r="490" s="86" customFormat="1" x14ac:dyDescent="0.3"/>
    <row r="491" s="86" customFormat="1" x14ac:dyDescent="0.3"/>
    <row r="492" s="86" customFormat="1" x14ac:dyDescent="0.3"/>
    <row r="493" s="86" customFormat="1" x14ac:dyDescent="0.3"/>
    <row r="494" s="86" customFormat="1" x14ac:dyDescent="0.3"/>
    <row r="495" s="86" customFormat="1" x14ac:dyDescent="0.3"/>
    <row r="496" s="86" customFormat="1" x14ac:dyDescent="0.3"/>
    <row r="497" s="86" customFormat="1" x14ac:dyDescent="0.3"/>
    <row r="498" s="86" customFormat="1" x14ac:dyDescent="0.3"/>
    <row r="499" s="86" customFormat="1" x14ac:dyDescent="0.3"/>
    <row r="500" s="86" customFormat="1" x14ac:dyDescent="0.3"/>
    <row r="501" s="86" customFormat="1" x14ac:dyDescent="0.3"/>
    <row r="502" s="86" customFormat="1" x14ac:dyDescent="0.3"/>
    <row r="503" s="86" customFormat="1" x14ac:dyDescent="0.3"/>
    <row r="504" s="86" customFormat="1" x14ac:dyDescent="0.3"/>
    <row r="505" s="86" customFormat="1" x14ac:dyDescent="0.3"/>
    <row r="506" s="86" customFormat="1" x14ac:dyDescent="0.3"/>
    <row r="507" s="86" customFormat="1" x14ac:dyDescent="0.3"/>
    <row r="508" s="86" customFormat="1" x14ac:dyDescent="0.3"/>
    <row r="509" s="86" customFormat="1" x14ac:dyDescent="0.3"/>
    <row r="510" s="86" customFormat="1" x14ac:dyDescent="0.3"/>
    <row r="511" s="86" customFormat="1" x14ac:dyDescent="0.3"/>
    <row r="512" s="86" customFormat="1" x14ac:dyDescent="0.3"/>
    <row r="513" s="86" customFormat="1" x14ac:dyDescent="0.3"/>
    <row r="514" s="86" customFormat="1" x14ac:dyDescent="0.3"/>
    <row r="515" s="86" customFormat="1" x14ac:dyDescent="0.3"/>
    <row r="516" s="86" customFormat="1" x14ac:dyDescent="0.3"/>
    <row r="517" s="86" customFormat="1" x14ac:dyDescent="0.3"/>
    <row r="518" s="86" customFormat="1" x14ac:dyDescent="0.3"/>
    <row r="519" s="86" customFormat="1" x14ac:dyDescent="0.3"/>
    <row r="520" s="86" customFormat="1" x14ac:dyDescent="0.3"/>
    <row r="521" s="86" customFormat="1" x14ac:dyDescent="0.3"/>
    <row r="522" s="86" customFormat="1" x14ac:dyDescent="0.3"/>
    <row r="523" s="86" customFormat="1" x14ac:dyDescent="0.3"/>
    <row r="524" s="86" customFormat="1" x14ac:dyDescent="0.3"/>
    <row r="525" s="86" customFormat="1" x14ac:dyDescent="0.3"/>
    <row r="526" s="86" customFormat="1" x14ac:dyDescent="0.3"/>
    <row r="527" s="86" customFormat="1" x14ac:dyDescent="0.3"/>
    <row r="528" s="86" customFormat="1" x14ac:dyDescent="0.3"/>
    <row r="529" s="86" customFormat="1" x14ac:dyDescent="0.3"/>
    <row r="530" s="86" customFormat="1" x14ac:dyDescent="0.3"/>
    <row r="531" s="86" customFormat="1" x14ac:dyDescent="0.3"/>
    <row r="532" s="86" customFormat="1" x14ac:dyDescent="0.3"/>
    <row r="533" s="86" customFormat="1" x14ac:dyDescent="0.3"/>
    <row r="534" s="86" customFormat="1" x14ac:dyDescent="0.3"/>
    <row r="535" s="86" customFormat="1" x14ac:dyDescent="0.3"/>
    <row r="536" s="86" customFormat="1" x14ac:dyDescent="0.3"/>
    <row r="537" s="86" customFormat="1" x14ac:dyDescent="0.3"/>
    <row r="538" s="86" customFormat="1" x14ac:dyDescent="0.3"/>
    <row r="539" s="86" customFormat="1" x14ac:dyDescent="0.3"/>
    <row r="540" s="86" customFormat="1" x14ac:dyDescent="0.3"/>
    <row r="541" s="86" customFormat="1" x14ac:dyDescent="0.3"/>
    <row r="542" s="86" customFormat="1" x14ac:dyDescent="0.3"/>
    <row r="543" s="86" customFormat="1" x14ac:dyDescent="0.3"/>
    <row r="544" s="86" customFormat="1" x14ac:dyDescent="0.3"/>
    <row r="545" s="86" customFormat="1" x14ac:dyDescent="0.3"/>
    <row r="546" s="86" customFormat="1" x14ac:dyDescent="0.3"/>
    <row r="547" s="86" customFormat="1" x14ac:dyDescent="0.3"/>
    <row r="548" s="86" customFormat="1" x14ac:dyDescent="0.3"/>
    <row r="549" s="86" customFormat="1" x14ac:dyDescent="0.3"/>
    <row r="550" s="86" customFormat="1" x14ac:dyDescent="0.3"/>
    <row r="551" s="86" customFormat="1" x14ac:dyDescent="0.3"/>
    <row r="552" s="86" customFormat="1" x14ac:dyDescent="0.3"/>
    <row r="553" s="86" customFormat="1" x14ac:dyDescent="0.3"/>
    <row r="554" s="86" customFormat="1" x14ac:dyDescent="0.3"/>
    <row r="555" s="86" customFormat="1" x14ac:dyDescent="0.3"/>
    <row r="556" s="86" customFormat="1" x14ac:dyDescent="0.3"/>
    <row r="557" s="86" customFormat="1" x14ac:dyDescent="0.3"/>
    <row r="558" s="86" customFormat="1" x14ac:dyDescent="0.3"/>
    <row r="559" s="86" customFormat="1" x14ac:dyDescent="0.3"/>
    <row r="560" s="86" customFormat="1" x14ac:dyDescent="0.3"/>
    <row r="561" s="86" customFormat="1" x14ac:dyDescent="0.3"/>
    <row r="562" s="86" customFormat="1" x14ac:dyDescent="0.3"/>
    <row r="563" s="86" customFormat="1" x14ac:dyDescent="0.3"/>
    <row r="564" s="86" customFormat="1" x14ac:dyDescent="0.3"/>
    <row r="565" s="86" customFormat="1" x14ac:dyDescent="0.3"/>
    <row r="566" s="86" customFormat="1" x14ac:dyDescent="0.3"/>
    <row r="567" s="86" customFormat="1" x14ac:dyDescent="0.3"/>
    <row r="568" s="86" customFormat="1" x14ac:dyDescent="0.3"/>
    <row r="569" s="86" customFormat="1" x14ac:dyDescent="0.3"/>
    <row r="570" s="86" customFormat="1" x14ac:dyDescent="0.3"/>
    <row r="571" s="86" customFormat="1" x14ac:dyDescent="0.3"/>
    <row r="572" s="86" customFormat="1" x14ac:dyDescent="0.3"/>
    <row r="573" s="86" customFormat="1" x14ac:dyDescent="0.3"/>
    <row r="574" s="86" customFormat="1" x14ac:dyDescent="0.3"/>
    <row r="575" s="86" customFormat="1" x14ac:dyDescent="0.3"/>
    <row r="576" s="86" customFormat="1" x14ac:dyDescent="0.3"/>
    <row r="577" s="86" customFormat="1" x14ac:dyDescent="0.3"/>
    <row r="578" s="86" customFormat="1" x14ac:dyDescent="0.3"/>
    <row r="579" s="86" customFormat="1" x14ac:dyDescent="0.3"/>
    <row r="580" s="86" customFormat="1" x14ac:dyDescent="0.3"/>
    <row r="581" s="86" customFormat="1" x14ac:dyDescent="0.3"/>
    <row r="582" s="86" customFormat="1" x14ac:dyDescent="0.3"/>
    <row r="583" s="86" customFormat="1" x14ac:dyDescent="0.3"/>
    <row r="584" s="86" customFormat="1" x14ac:dyDescent="0.3"/>
    <row r="585" s="86" customFormat="1" x14ac:dyDescent="0.3"/>
    <row r="586" s="86" customFormat="1" x14ac:dyDescent="0.3"/>
    <row r="587" s="86" customFormat="1" x14ac:dyDescent="0.3"/>
    <row r="588" s="86" customFormat="1" x14ac:dyDescent="0.3"/>
    <row r="589" s="86" customFormat="1" x14ac:dyDescent="0.3"/>
    <row r="590" s="86" customFormat="1" x14ac:dyDescent="0.3"/>
    <row r="591" s="86" customFormat="1" x14ac:dyDescent="0.3"/>
    <row r="592" s="86" customFormat="1" x14ac:dyDescent="0.3"/>
    <row r="593" s="86" customFormat="1" x14ac:dyDescent="0.3"/>
    <row r="594" s="86" customFormat="1" x14ac:dyDescent="0.3"/>
    <row r="595" s="86" customFormat="1" x14ac:dyDescent="0.3"/>
    <row r="596" s="86" customFormat="1" x14ac:dyDescent="0.3"/>
    <row r="597" s="86" customFormat="1" x14ac:dyDescent="0.3"/>
    <row r="598" s="86" customFormat="1" x14ac:dyDescent="0.3"/>
    <row r="599" s="86" customFormat="1" x14ac:dyDescent="0.3"/>
    <row r="600" s="86" customFormat="1" x14ac:dyDescent="0.3"/>
    <row r="601" s="86" customFormat="1" x14ac:dyDescent="0.3"/>
    <row r="602" s="86" customFormat="1" x14ac:dyDescent="0.3"/>
    <row r="603" s="86" customFormat="1" x14ac:dyDescent="0.3"/>
    <row r="604" s="86" customFormat="1" x14ac:dyDescent="0.3"/>
    <row r="605" s="86" customFormat="1" x14ac:dyDescent="0.3"/>
    <row r="606" s="86" customFormat="1" x14ac:dyDescent="0.3"/>
    <row r="607" s="86" customFormat="1" x14ac:dyDescent="0.3"/>
    <row r="608" s="86" customFormat="1" x14ac:dyDescent="0.3"/>
    <row r="609" s="86" customFormat="1" x14ac:dyDescent="0.3"/>
    <row r="610" s="86" customFormat="1" x14ac:dyDescent="0.3"/>
    <row r="611" s="86" customFormat="1" x14ac:dyDescent="0.3"/>
    <row r="612" s="86" customFormat="1" x14ac:dyDescent="0.3"/>
    <row r="613" s="86" customFormat="1" x14ac:dyDescent="0.3"/>
    <row r="614" s="86" customFormat="1" x14ac:dyDescent="0.3"/>
    <row r="615" s="86" customFormat="1" x14ac:dyDescent="0.3"/>
    <row r="616" s="86" customFormat="1" x14ac:dyDescent="0.3"/>
    <row r="617" s="86" customFormat="1" x14ac:dyDescent="0.3"/>
    <row r="618" s="86" customFormat="1" x14ac:dyDescent="0.3"/>
    <row r="619" s="86" customFormat="1" x14ac:dyDescent="0.3"/>
    <row r="620" s="86" customFormat="1" x14ac:dyDescent="0.3"/>
    <row r="621" s="86" customFormat="1" x14ac:dyDescent="0.3"/>
    <row r="622" s="86" customFormat="1" x14ac:dyDescent="0.3"/>
    <row r="623" s="86" customFormat="1" x14ac:dyDescent="0.3"/>
    <row r="624" s="86" customFormat="1" x14ac:dyDescent="0.3"/>
    <row r="625" s="86" customFormat="1" x14ac:dyDescent="0.3"/>
    <row r="626" s="86" customFormat="1" x14ac:dyDescent="0.3"/>
    <row r="627" s="86" customFormat="1" x14ac:dyDescent="0.3"/>
    <row r="628" s="86" customFormat="1" x14ac:dyDescent="0.3"/>
    <row r="629" s="86" customFormat="1" x14ac:dyDescent="0.3"/>
    <row r="630" s="86" customFormat="1" x14ac:dyDescent="0.3"/>
    <row r="631" s="86" customFormat="1" x14ac:dyDescent="0.3"/>
    <row r="632" s="86" customFormat="1" x14ac:dyDescent="0.3"/>
    <row r="633" s="86" customFormat="1" x14ac:dyDescent="0.3"/>
    <row r="634" s="86" customFormat="1" x14ac:dyDescent="0.3"/>
    <row r="635" s="86" customFormat="1" x14ac:dyDescent="0.3"/>
    <row r="636" s="86" customFormat="1" x14ac:dyDescent="0.3"/>
    <row r="637" s="86" customFormat="1" x14ac:dyDescent="0.3"/>
    <row r="638" s="86" customFormat="1" x14ac:dyDescent="0.3"/>
    <row r="639" s="86" customFormat="1" x14ac:dyDescent="0.3"/>
    <row r="640" s="86" customFormat="1" x14ac:dyDescent="0.3"/>
    <row r="641" s="86" customFormat="1" x14ac:dyDescent="0.3"/>
    <row r="642" s="86" customFormat="1" x14ac:dyDescent="0.3"/>
    <row r="643" s="86" customFormat="1" x14ac:dyDescent="0.3"/>
    <row r="644" s="86" customFormat="1" x14ac:dyDescent="0.3"/>
    <row r="645" s="86" customFormat="1" x14ac:dyDescent="0.3"/>
    <row r="646" s="86" customFormat="1" x14ac:dyDescent="0.3"/>
    <row r="647" s="86" customFormat="1" x14ac:dyDescent="0.3"/>
    <row r="648" s="86" customFormat="1" x14ac:dyDescent="0.3"/>
    <row r="649" s="86" customFormat="1" x14ac:dyDescent="0.3"/>
    <row r="650" s="86" customFormat="1" x14ac:dyDescent="0.3"/>
    <row r="651" s="86" customFormat="1" x14ac:dyDescent="0.3"/>
    <row r="652" s="86" customFormat="1" x14ac:dyDescent="0.3"/>
    <row r="653" s="86" customFormat="1" x14ac:dyDescent="0.3"/>
    <row r="654" s="86" customFormat="1" x14ac:dyDescent="0.3"/>
    <row r="655" s="86" customFormat="1" x14ac:dyDescent="0.3"/>
    <row r="656" s="86" customFormat="1" x14ac:dyDescent="0.3"/>
    <row r="657" s="86" customFormat="1" x14ac:dyDescent="0.3"/>
    <row r="658" s="86" customFormat="1" x14ac:dyDescent="0.3"/>
    <row r="659" s="86" customFormat="1" x14ac:dyDescent="0.3"/>
    <row r="660" s="86" customFormat="1" x14ac:dyDescent="0.3"/>
    <row r="661" s="86" customFormat="1" x14ac:dyDescent="0.3"/>
    <row r="662" s="86" customFormat="1" x14ac:dyDescent="0.3"/>
    <row r="663" s="86" customFormat="1" x14ac:dyDescent="0.3"/>
    <row r="664" s="86" customFormat="1" x14ac:dyDescent="0.3"/>
    <row r="665" s="86" customFormat="1" x14ac:dyDescent="0.3"/>
    <row r="666" s="86" customFormat="1" x14ac:dyDescent="0.3"/>
    <row r="667" s="86" customFormat="1" x14ac:dyDescent="0.3"/>
    <row r="668" s="86" customFormat="1" x14ac:dyDescent="0.3"/>
    <row r="669" s="86" customFormat="1" x14ac:dyDescent="0.3"/>
    <row r="670" s="86" customFormat="1" x14ac:dyDescent="0.3"/>
    <row r="671" s="86" customFormat="1" x14ac:dyDescent="0.3"/>
    <row r="672" s="86" customFormat="1" x14ac:dyDescent="0.3"/>
    <row r="673" s="86" customFormat="1" x14ac:dyDescent="0.3"/>
    <row r="674" s="86" customFormat="1" x14ac:dyDescent="0.3"/>
    <row r="675" s="86" customFormat="1" x14ac:dyDescent="0.3"/>
    <row r="676" s="86" customFormat="1" x14ac:dyDescent="0.3"/>
    <row r="677" s="86" customFormat="1" x14ac:dyDescent="0.3"/>
    <row r="678" s="86" customFormat="1" x14ac:dyDescent="0.3"/>
    <row r="679" s="86" customFormat="1" x14ac:dyDescent="0.3"/>
    <row r="680" s="86" customFormat="1" x14ac:dyDescent="0.3"/>
    <row r="681" s="86" customFormat="1" x14ac:dyDescent="0.3"/>
    <row r="682" s="86" customFormat="1" x14ac:dyDescent="0.3"/>
    <row r="683" s="86" customFormat="1" x14ac:dyDescent="0.3"/>
    <row r="684" s="86" customFormat="1" x14ac:dyDescent="0.3"/>
    <row r="685" s="86" customFormat="1" x14ac:dyDescent="0.3"/>
    <row r="686" s="86" customFormat="1" x14ac:dyDescent="0.3"/>
    <row r="687" s="86" customFormat="1" x14ac:dyDescent="0.3"/>
    <row r="688" s="86" customFormat="1" x14ac:dyDescent="0.3"/>
    <row r="689" s="86" customFormat="1" x14ac:dyDescent="0.3"/>
    <row r="690" s="86" customFormat="1" x14ac:dyDescent="0.3"/>
    <row r="691" s="86" customFormat="1" x14ac:dyDescent="0.3"/>
    <row r="692" s="86" customFormat="1" x14ac:dyDescent="0.3"/>
    <row r="693" s="86" customFormat="1" x14ac:dyDescent="0.3"/>
    <row r="694" s="86" customFormat="1" x14ac:dyDescent="0.3"/>
    <row r="695" s="86" customFormat="1" x14ac:dyDescent="0.3"/>
    <row r="696" s="86" customFormat="1" x14ac:dyDescent="0.3"/>
    <row r="697" s="86" customFormat="1" x14ac:dyDescent="0.3"/>
    <row r="698" s="86" customFormat="1" x14ac:dyDescent="0.3"/>
    <row r="699" s="86" customFormat="1" x14ac:dyDescent="0.3"/>
    <row r="700" s="86" customFormat="1" x14ac:dyDescent="0.3"/>
    <row r="701" s="86" customFormat="1" x14ac:dyDescent="0.3"/>
    <row r="702" s="86" customFormat="1" x14ac:dyDescent="0.3"/>
    <row r="703" s="86" customFormat="1" x14ac:dyDescent="0.3"/>
    <row r="704" s="86" customFormat="1" x14ac:dyDescent="0.3"/>
    <row r="705" s="86" customFormat="1" x14ac:dyDescent="0.3"/>
    <row r="706" s="86" customFormat="1" x14ac:dyDescent="0.3"/>
    <row r="707" s="86" customFormat="1" x14ac:dyDescent="0.3"/>
    <row r="708" s="86" customFormat="1" x14ac:dyDescent="0.3"/>
    <row r="709" s="86" customFormat="1" x14ac:dyDescent="0.3"/>
    <row r="710" s="86" customFormat="1" x14ac:dyDescent="0.3"/>
    <row r="711" s="86" customFormat="1" x14ac:dyDescent="0.3"/>
    <row r="712" s="86" customFormat="1" x14ac:dyDescent="0.3"/>
    <row r="713" s="86" customFormat="1" x14ac:dyDescent="0.3"/>
    <row r="714" s="86" customFormat="1" x14ac:dyDescent="0.3"/>
    <row r="715" s="86" customFormat="1" x14ac:dyDescent="0.3"/>
    <row r="716" s="86" customFormat="1" x14ac:dyDescent="0.3"/>
    <row r="717" s="86" customFormat="1" x14ac:dyDescent="0.3"/>
    <row r="718" s="86" customFormat="1" x14ac:dyDescent="0.3"/>
    <row r="719" s="86" customFormat="1" x14ac:dyDescent="0.3"/>
    <row r="720" s="86" customFormat="1" x14ac:dyDescent="0.3"/>
    <row r="721" s="86" customFormat="1" x14ac:dyDescent="0.3"/>
    <row r="722" s="86" customFormat="1" x14ac:dyDescent="0.3"/>
    <row r="723" s="86" customFormat="1" x14ac:dyDescent="0.3"/>
    <row r="724" s="86" customFormat="1" x14ac:dyDescent="0.3"/>
    <row r="725" s="86" customFormat="1" x14ac:dyDescent="0.3"/>
    <row r="726" s="86" customFormat="1" x14ac:dyDescent="0.3"/>
    <row r="727" s="86" customFormat="1" x14ac:dyDescent="0.3"/>
    <row r="728" s="86" customFormat="1" x14ac:dyDescent="0.3"/>
    <row r="729" s="86" customFormat="1" x14ac:dyDescent="0.3"/>
    <row r="730" s="86" customFormat="1" x14ac:dyDescent="0.3"/>
    <row r="731" s="86" customFormat="1" x14ac:dyDescent="0.3"/>
    <row r="732" s="86" customFormat="1" x14ac:dyDescent="0.3"/>
    <row r="733" s="86" customFormat="1" x14ac:dyDescent="0.3"/>
    <row r="734" s="86" customFormat="1" x14ac:dyDescent="0.3"/>
    <row r="735" s="86" customFormat="1" x14ac:dyDescent="0.3"/>
    <row r="736" s="86" customFormat="1" x14ac:dyDescent="0.3"/>
    <row r="737" s="86" customFormat="1" x14ac:dyDescent="0.3"/>
    <row r="738" s="86" customFormat="1" x14ac:dyDescent="0.3"/>
    <row r="739" s="86" customFormat="1" x14ac:dyDescent="0.3"/>
    <row r="740" s="86" customFormat="1" x14ac:dyDescent="0.3"/>
    <row r="741" s="86" customFormat="1" x14ac:dyDescent="0.3"/>
    <row r="742" s="86" customFormat="1" x14ac:dyDescent="0.3"/>
    <row r="743" s="86" customFormat="1" x14ac:dyDescent="0.3"/>
    <row r="744" s="86" customFormat="1" x14ac:dyDescent="0.3"/>
    <row r="745" s="86" customFormat="1" x14ac:dyDescent="0.3"/>
    <row r="746" s="86" customFormat="1" x14ac:dyDescent="0.3"/>
    <row r="747" s="86" customFormat="1" x14ac:dyDescent="0.3"/>
    <row r="748" s="86" customFormat="1" x14ac:dyDescent="0.3"/>
    <row r="749" s="86" customFormat="1" x14ac:dyDescent="0.3"/>
    <row r="750" s="86" customFormat="1" x14ac:dyDescent="0.3"/>
    <row r="751" s="86" customFormat="1" x14ac:dyDescent="0.3"/>
    <row r="752" s="86" customFormat="1" x14ac:dyDescent="0.3"/>
    <row r="753" s="86" customFormat="1" x14ac:dyDescent="0.3"/>
    <row r="754" s="86" customFormat="1" x14ac:dyDescent="0.3"/>
    <row r="755" s="86" customFormat="1" x14ac:dyDescent="0.3"/>
    <row r="756" s="86" customFormat="1" x14ac:dyDescent="0.3"/>
    <row r="757" s="86" customFormat="1" x14ac:dyDescent="0.3"/>
    <row r="758" s="86" customFormat="1" x14ac:dyDescent="0.3"/>
    <row r="759" s="86" customFormat="1" x14ac:dyDescent="0.3"/>
    <row r="760" s="86" customFormat="1" x14ac:dyDescent="0.3"/>
    <row r="761" s="86" customFormat="1" x14ac:dyDescent="0.3"/>
    <row r="762" s="86" customFormat="1" x14ac:dyDescent="0.3"/>
    <row r="763" s="86" customFormat="1" x14ac:dyDescent="0.3"/>
    <row r="764" s="86" customFormat="1" x14ac:dyDescent="0.3"/>
    <row r="765" s="86" customFormat="1" x14ac:dyDescent="0.3"/>
    <row r="766" s="86" customFormat="1" x14ac:dyDescent="0.3"/>
    <row r="767" s="86" customFormat="1" x14ac:dyDescent="0.3"/>
    <row r="768" s="86" customFormat="1" x14ac:dyDescent="0.3"/>
    <row r="769" s="86" customFormat="1" x14ac:dyDescent="0.3"/>
    <row r="770" s="86" customFormat="1" x14ac:dyDescent="0.3"/>
    <row r="771" s="86" customFormat="1" x14ac:dyDescent="0.3"/>
    <row r="772" s="86" customFormat="1" x14ac:dyDescent="0.3"/>
    <row r="773" s="86" customFormat="1" x14ac:dyDescent="0.3"/>
    <row r="774" s="86" customFormat="1" x14ac:dyDescent="0.3"/>
    <row r="775" s="86" customFormat="1" x14ac:dyDescent="0.3"/>
    <row r="776" s="86" customFormat="1" x14ac:dyDescent="0.3"/>
    <row r="777" s="86" customFormat="1" x14ac:dyDescent="0.3"/>
    <row r="778" s="86" customFormat="1" x14ac:dyDescent="0.3"/>
    <row r="779" s="86" customFormat="1" x14ac:dyDescent="0.3"/>
    <row r="780" s="86" customFormat="1" x14ac:dyDescent="0.3"/>
    <row r="781" s="86" customFormat="1" x14ac:dyDescent="0.3"/>
    <row r="782" s="86" customFormat="1" x14ac:dyDescent="0.3"/>
    <row r="783" s="86" customFormat="1" x14ac:dyDescent="0.3"/>
    <row r="784" s="86" customFormat="1" x14ac:dyDescent="0.3"/>
    <row r="785" s="86" customFormat="1" x14ac:dyDescent="0.3"/>
    <row r="786" s="86" customFormat="1" x14ac:dyDescent="0.3"/>
    <row r="787" s="86" customFormat="1" x14ac:dyDescent="0.3"/>
    <row r="788" s="86" customFormat="1" x14ac:dyDescent="0.3"/>
    <row r="789" s="86" customFormat="1" x14ac:dyDescent="0.3"/>
    <row r="790" s="86" customFormat="1" x14ac:dyDescent="0.3"/>
    <row r="791" s="86" customFormat="1" x14ac:dyDescent="0.3"/>
    <row r="792" s="86" customFormat="1" x14ac:dyDescent="0.3"/>
    <row r="793" s="86" customFormat="1" x14ac:dyDescent="0.3"/>
    <row r="794" s="86" customFormat="1" x14ac:dyDescent="0.3"/>
    <row r="795" s="86" customFormat="1" x14ac:dyDescent="0.3"/>
    <row r="796" s="86" customFormat="1" x14ac:dyDescent="0.3"/>
    <row r="797" s="86" customFormat="1" x14ac:dyDescent="0.3"/>
    <row r="798" s="86" customFormat="1" x14ac:dyDescent="0.3"/>
    <row r="799" s="86" customFormat="1" x14ac:dyDescent="0.3"/>
    <row r="800" s="86" customFormat="1" x14ac:dyDescent="0.3"/>
    <row r="801" s="86" customFormat="1" x14ac:dyDescent="0.3"/>
    <row r="802" s="86" customFormat="1" x14ac:dyDescent="0.3"/>
    <row r="803" s="86" customFormat="1" x14ac:dyDescent="0.3"/>
    <row r="804" s="86" customFormat="1" x14ac:dyDescent="0.3"/>
    <row r="805" s="86" customFormat="1" x14ac:dyDescent="0.3"/>
    <row r="806" s="86" customFormat="1" x14ac:dyDescent="0.3"/>
    <row r="807" s="86" customFormat="1" x14ac:dyDescent="0.3"/>
    <row r="808" s="86" customFormat="1" x14ac:dyDescent="0.3"/>
    <row r="809" s="86" customFormat="1" x14ac:dyDescent="0.3"/>
    <row r="810" s="86" customFormat="1" x14ac:dyDescent="0.3"/>
    <row r="811" s="86" customFormat="1" x14ac:dyDescent="0.3"/>
    <row r="812" s="86" customFormat="1" x14ac:dyDescent="0.3"/>
    <row r="813" s="86" customFormat="1" x14ac:dyDescent="0.3"/>
    <row r="814" s="86" customFormat="1" x14ac:dyDescent="0.3"/>
    <row r="815" s="86" customFormat="1" x14ac:dyDescent="0.3"/>
    <row r="816" s="86" customFormat="1" x14ac:dyDescent="0.3"/>
    <row r="817" s="86" customFormat="1" x14ac:dyDescent="0.3"/>
    <row r="818" s="86" customFormat="1" x14ac:dyDescent="0.3"/>
    <row r="819" s="86" customFormat="1" x14ac:dyDescent="0.3"/>
    <row r="820" s="86" customFormat="1" x14ac:dyDescent="0.3"/>
    <row r="821" s="86" customFormat="1" x14ac:dyDescent="0.3"/>
    <row r="822" s="86" customFormat="1" x14ac:dyDescent="0.3"/>
    <row r="823" s="86" customFormat="1" x14ac:dyDescent="0.3"/>
    <row r="824" s="86" customFormat="1" x14ac:dyDescent="0.3"/>
    <row r="825" s="86" customFormat="1" x14ac:dyDescent="0.3"/>
    <row r="826" s="86" customFormat="1" x14ac:dyDescent="0.3"/>
    <row r="827" s="86" customFormat="1" x14ac:dyDescent="0.3"/>
    <row r="828" s="86" customFormat="1" x14ac:dyDescent="0.3"/>
    <row r="829" s="86" customFormat="1" x14ac:dyDescent="0.3"/>
    <row r="830" s="86" customFormat="1" x14ac:dyDescent="0.3"/>
    <row r="831" s="86" customFormat="1" x14ac:dyDescent="0.3"/>
    <row r="832" s="86" customFormat="1" x14ac:dyDescent="0.3"/>
    <row r="833" s="86" customFormat="1" x14ac:dyDescent="0.3"/>
    <row r="834" s="86" customFormat="1" x14ac:dyDescent="0.3"/>
    <row r="835" s="86" customFormat="1" x14ac:dyDescent="0.3"/>
    <row r="836" s="86" customFormat="1" x14ac:dyDescent="0.3"/>
    <row r="837" s="86" customFormat="1" x14ac:dyDescent="0.3"/>
    <row r="838" s="86" customFormat="1" x14ac:dyDescent="0.3"/>
    <row r="839" s="86" customFormat="1" x14ac:dyDescent="0.3"/>
    <row r="840" s="86" customFormat="1" x14ac:dyDescent="0.3"/>
    <row r="841" s="86" customFormat="1" x14ac:dyDescent="0.3"/>
    <row r="842" s="86" customFormat="1" x14ac:dyDescent="0.3"/>
    <row r="843" s="86" customFormat="1" x14ac:dyDescent="0.3"/>
    <row r="844" s="86" customFormat="1" x14ac:dyDescent="0.3"/>
    <row r="845" s="86" customFormat="1" x14ac:dyDescent="0.3"/>
    <row r="846" s="86" customFormat="1" x14ac:dyDescent="0.3"/>
    <row r="847" s="86" customFormat="1" x14ac:dyDescent="0.3"/>
    <row r="848" s="86" customFormat="1" x14ac:dyDescent="0.3"/>
    <row r="849" s="86" customFormat="1" x14ac:dyDescent="0.3"/>
    <row r="850" s="86" customFormat="1" x14ac:dyDescent="0.3"/>
    <row r="851" s="86" customFormat="1" x14ac:dyDescent="0.3"/>
    <row r="852" s="86" customFormat="1" x14ac:dyDescent="0.3"/>
    <row r="853" s="86" customFormat="1" x14ac:dyDescent="0.3"/>
    <row r="854" s="86" customFormat="1" x14ac:dyDescent="0.3"/>
    <row r="855" s="86" customFormat="1" x14ac:dyDescent="0.3"/>
    <row r="856" s="86" customFormat="1" x14ac:dyDescent="0.3"/>
    <row r="857" s="86" customFormat="1" x14ac:dyDescent="0.3"/>
    <row r="858" s="86" customFormat="1" x14ac:dyDescent="0.3"/>
    <row r="859" s="86" customFormat="1" x14ac:dyDescent="0.3"/>
    <row r="860" s="86" customFormat="1" x14ac:dyDescent="0.3"/>
    <row r="861" s="86" customFormat="1" x14ac:dyDescent="0.3"/>
    <row r="862" s="86" customFormat="1" x14ac:dyDescent="0.3"/>
    <row r="863" s="86" customFormat="1" x14ac:dyDescent="0.3"/>
    <row r="864" s="86" customFormat="1" x14ac:dyDescent="0.3"/>
    <row r="865" s="86" customFormat="1" x14ac:dyDescent="0.3"/>
    <row r="866" s="86" customFormat="1" x14ac:dyDescent="0.3"/>
    <row r="867" s="86" customFormat="1" x14ac:dyDescent="0.3"/>
    <row r="868" s="86" customFormat="1" x14ac:dyDescent="0.3"/>
    <row r="869" s="86" customFormat="1" x14ac:dyDescent="0.3"/>
    <row r="870" s="86" customFormat="1" x14ac:dyDescent="0.3"/>
    <row r="871" s="86" customFormat="1" x14ac:dyDescent="0.3"/>
    <row r="872" s="86" customFormat="1" x14ac:dyDescent="0.3"/>
    <row r="873" s="86" customFormat="1" x14ac:dyDescent="0.3"/>
    <row r="874" s="86" customFormat="1" x14ac:dyDescent="0.3"/>
    <row r="875" s="86" customFormat="1" x14ac:dyDescent="0.3"/>
    <row r="876" s="86" customFormat="1" x14ac:dyDescent="0.3"/>
    <row r="877" s="86" customFormat="1" x14ac:dyDescent="0.3"/>
    <row r="878" s="86" customFormat="1" x14ac:dyDescent="0.3"/>
    <row r="879" s="86" customFormat="1" x14ac:dyDescent="0.3"/>
    <row r="880" s="86" customFormat="1" x14ac:dyDescent="0.3"/>
    <row r="881" s="86" customFormat="1" x14ac:dyDescent="0.3"/>
    <row r="882" s="86" customFormat="1" x14ac:dyDescent="0.3"/>
    <row r="883" s="86" customFormat="1" x14ac:dyDescent="0.3"/>
    <row r="884" s="86" customFormat="1" x14ac:dyDescent="0.3"/>
    <row r="885" s="86" customFormat="1" x14ac:dyDescent="0.3"/>
    <row r="886" s="86" customFormat="1" x14ac:dyDescent="0.3"/>
    <row r="887" s="86" customFormat="1" x14ac:dyDescent="0.3"/>
    <row r="888" s="86" customFormat="1" x14ac:dyDescent="0.3"/>
    <row r="889" s="86" customFormat="1" x14ac:dyDescent="0.3"/>
    <row r="890" s="86" customFormat="1" x14ac:dyDescent="0.3"/>
    <row r="891" s="86" customFormat="1" x14ac:dyDescent="0.3"/>
    <row r="892" s="86" customFormat="1" x14ac:dyDescent="0.3"/>
    <row r="893" s="86" customFormat="1" x14ac:dyDescent="0.3"/>
    <row r="894" s="86" customFormat="1" x14ac:dyDescent="0.3"/>
    <row r="895" s="86" customFormat="1" x14ac:dyDescent="0.3"/>
    <row r="896" s="86" customFormat="1" x14ac:dyDescent="0.3"/>
    <row r="897" s="86" customFormat="1" x14ac:dyDescent="0.3"/>
    <row r="898" s="86" customFormat="1" x14ac:dyDescent="0.3"/>
    <row r="899" s="86" customFormat="1" x14ac:dyDescent="0.3"/>
    <row r="900" s="86" customFormat="1" x14ac:dyDescent="0.3"/>
    <row r="901" s="86" customFormat="1" x14ac:dyDescent="0.3"/>
    <row r="902" s="86" customFormat="1" x14ac:dyDescent="0.3"/>
    <row r="903" s="86" customFormat="1" x14ac:dyDescent="0.3"/>
    <row r="904" s="86" customFormat="1" x14ac:dyDescent="0.3"/>
    <row r="905" s="86" customFormat="1" x14ac:dyDescent="0.3"/>
    <row r="906" s="86" customFormat="1" x14ac:dyDescent="0.3"/>
    <row r="907" s="86" customFormat="1" x14ac:dyDescent="0.3"/>
    <row r="908" s="86" customFormat="1" x14ac:dyDescent="0.3"/>
    <row r="909" s="86" customFormat="1" x14ac:dyDescent="0.3"/>
    <row r="910" s="86" customFormat="1" x14ac:dyDescent="0.3"/>
    <row r="911" s="86" customFormat="1" x14ac:dyDescent="0.3"/>
    <row r="912" s="86" customFormat="1" x14ac:dyDescent="0.3"/>
    <row r="913" s="86" customFormat="1" x14ac:dyDescent="0.3"/>
    <row r="914" s="86" customFormat="1" x14ac:dyDescent="0.3"/>
    <row r="915" s="86" customFormat="1" x14ac:dyDescent="0.3"/>
    <row r="916" s="86" customFormat="1" x14ac:dyDescent="0.3"/>
    <row r="917" s="86" customFormat="1" x14ac:dyDescent="0.3"/>
    <row r="918" s="86" customFormat="1" x14ac:dyDescent="0.3"/>
    <row r="919" s="86" customFormat="1" x14ac:dyDescent="0.3"/>
    <row r="920" s="86" customFormat="1" x14ac:dyDescent="0.3"/>
    <row r="921" s="86" customFormat="1" x14ac:dyDescent="0.3"/>
    <row r="922" s="86" customFormat="1" x14ac:dyDescent="0.3"/>
    <row r="923" s="86" customFormat="1" x14ac:dyDescent="0.3"/>
    <row r="924" s="86" customFormat="1" x14ac:dyDescent="0.3"/>
    <row r="925" s="86" customFormat="1" x14ac:dyDescent="0.3"/>
    <row r="926" s="86" customFormat="1" x14ac:dyDescent="0.3"/>
    <row r="927" s="86" customFormat="1" x14ac:dyDescent="0.3"/>
    <row r="928" s="86" customFormat="1" x14ac:dyDescent="0.3"/>
    <row r="929" s="86" customFormat="1" x14ac:dyDescent="0.3"/>
    <row r="930" s="86" customFormat="1" x14ac:dyDescent="0.3"/>
    <row r="931" s="86" customFormat="1" x14ac:dyDescent="0.3"/>
    <row r="932" s="86" customFormat="1" x14ac:dyDescent="0.3"/>
    <row r="933" s="86" customFormat="1" x14ac:dyDescent="0.3"/>
    <row r="934" s="86" customFormat="1" x14ac:dyDescent="0.3"/>
    <row r="935" s="86" customFormat="1" x14ac:dyDescent="0.3"/>
    <row r="936" s="86" customFormat="1" x14ac:dyDescent="0.3"/>
    <row r="937" s="86" customFormat="1" x14ac:dyDescent="0.3"/>
    <row r="938" s="86" customFormat="1" x14ac:dyDescent="0.3"/>
    <row r="939" s="86" customFormat="1" x14ac:dyDescent="0.3"/>
    <row r="940" s="86" customFormat="1" x14ac:dyDescent="0.3"/>
    <row r="941" s="86" customFormat="1" x14ac:dyDescent="0.3"/>
    <row r="942" s="86" customFormat="1" x14ac:dyDescent="0.3"/>
    <row r="943" s="86" customFormat="1" x14ac:dyDescent="0.3"/>
    <row r="944" s="86" customFormat="1" x14ac:dyDescent="0.3"/>
    <row r="945" s="86" customFormat="1" x14ac:dyDescent="0.3"/>
    <row r="946" s="86" customFormat="1" x14ac:dyDescent="0.3"/>
    <row r="947" s="86" customFormat="1" x14ac:dyDescent="0.3"/>
    <row r="948" s="86" customFormat="1" x14ac:dyDescent="0.3"/>
    <row r="949" s="86" customFormat="1" x14ac:dyDescent="0.3"/>
    <row r="950" s="86" customFormat="1" x14ac:dyDescent="0.3"/>
    <row r="951" s="86" customFormat="1" x14ac:dyDescent="0.3"/>
    <row r="952" s="86" customFormat="1" x14ac:dyDescent="0.3"/>
    <row r="953" s="86" customFormat="1" x14ac:dyDescent="0.3"/>
    <row r="954" s="86" customFormat="1" x14ac:dyDescent="0.3"/>
    <row r="955" s="86" customFormat="1" x14ac:dyDescent="0.3"/>
    <row r="956" s="86" customFormat="1" x14ac:dyDescent="0.3"/>
    <row r="957" s="86" customFormat="1" x14ac:dyDescent="0.3"/>
    <row r="958" s="86" customFormat="1" x14ac:dyDescent="0.3"/>
    <row r="959" s="86" customFormat="1" x14ac:dyDescent="0.3"/>
    <row r="960" s="86" customFormat="1" x14ac:dyDescent="0.3"/>
    <row r="961" s="86" customFormat="1" x14ac:dyDescent="0.3"/>
    <row r="962" s="86" customFormat="1" x14ac:dyDescent="0.3"/>
    <row r="963" s="86" customFormat="1" x14ac:dyDescent="0.3"/>
    <row r="964" s="86" customFormat="1" x14ac:dyDescent="0.3"/>
    <row r="965" s="86" customFormat="1" x14ac:dyDescent="0.3"/>
    <row r="966" s="86" customFormat="1" x14ac:dyDescent="0.3"/>
    <row r="967" s="86" customFormat="1" x14ac:dyDescent="0.3"/>
    <row r="968" s="86" customFormat="1" x14ac:dyDescent="0.3"/>
    <row r="969" s="86" customFormat="1" x14ac:dyDescent="0.3"/>
    <row r="970" s="86" customFormat="1" x14ac:dyDescent="0.3"/>
    <row r="971" s="86" customFormat="1" x14ac:dyDescent="0.3"/>
    <row r="972" s="86" customFormat="1" x14ac:dyDescent="0.3"/>
    <row r="973" s="86" customFormat="1" x14ac:dyDescent="0.3"/>
    <row r="974" s="86" customFormat="1" x14ac:dyDescent="0.3"/>
    <row r="975" s="86" customFormat="1" x14ac:dyDescent="0.3"/>
    <row r="976" s="86" customFormat="1" x14ac:dyDescent="0.3"/>
    <row r="977" s="86" customFormat="1" x14ac:dyDescent="0.3"/>
    <row r="978" s="86" customFormat="1" x14ac:dyDescent="0.3"/>
    <row r="979" s="86" customFormat="1" x14ac:dyDescent="0.3"/>
    <row r="980" s="86" customFormat="1" x14ac:dyDescent="0.3"/>
    <row r="981" s="86" customFormat="1" x14ac:dyDescent="0.3"/>
    <row r="982" s="86" customFormat="1" x14ac:dyDescent="0.3"/>
    <row r="983" s="86" customFormat="1" x14ac:dyDescent="0.3"/>
    <row r="984" s="86" customFormat="1" x14ac:dyDescent="0.3"/>
    <row r="985" s="86" customFormat="1" x14ac:dyDescent="0.3"/>
    <row r="986" s="86" customFormat="1" x14ac:dyDescent="0.3"/>
    <row r="987" s="86" customFormat="1" x14ac:dyDescent="0.3"/>
    <row r="988" s="86" customFormat="1" x14ac:dyDescent="0.3"/>
    <row r="989" s="86" customFormat="1" x14ac:dyDescent="0.3"/>
    <row r="990" s="86" customFormat="1" x14ac:dyDescent="0.3"/>
    <row r="991" s="86" customFormat="1" x14ac:dyDescent="0.3"/>
    <row r="992" s="86" customFormat="1" x14ac:dyDescent="0.3"/>
    <row r="993" s="86" customFormat="1" x14ac:dyDescent="0.3"/>
    <row r="994" s="86" customFormat="1" x14ac:dyDescent="0.3"/>
    <row r="995" s="86" customFormat="1" x14ac:dyDescent="0.3"/>
    <row r="996" s="86" customFormat="1" x14ac:dyDescent="0.3"/>
    <row r="997" s="86" customFormat="1" x14ac:dyDescent="0.3"/>
    <row r="998" s="86" customFormat="1" x14ac:dyDescent="0.3"/>
    <row r="999" s="86" customFormat="1" x14ac:dyDescent="0.3"/>
    <row r="1000" s="86" customFormat="1" x14ac:dyDescent="0.3"/>
    <row r="1001" s="86" customFormat="1" x14ac:dyDescent="0.3"/>
    <row r="1002" s="86" customFormat="1" x14ac:dyDescent="0.3"/>
    <row r="1003" s="86" customFormat="1" x14ac:dyDescent="0.3"/>
    <row r="1004" s="86" customFormat="1" x14ac:dyDescent="0.3"/>
    <row r="1005" s="86" customFormat="1" x14ac:dyDescent="0.3"/>
    <row r="1006" s="86" customFormat="1" x14ac:dyDescent="0.3"/>
    <row r="1007" s="86" customFormat="1" x14ac:dyDescent="0.3"/>
    <row r="1008" s="86" customFormat="1" x14ac:dyDescent="0.3"/>
    <row r="1009" s="86" customFormat="1" x14ac:dyDescent="0.3"/>
    <row r="1010" s="86" customFormat="1" x14ac:dyDescent="0.3"/>
    <row r="1011" s="86" customFormat="1" x14ac:dyDescent="0.3"/>
    <row r="1012" s="86" customFormat="1" x14ac:dyDescent="0.3"/>
    <row r="1013" s="86" customFormat="1" x14ac:dyDescent="0.3"/>
    <row r="1014" s="86" customFormat="1" x14ac:dyDescent="0.3"/>
    <row r="1015" s="86" customFormat="1" x14ac:dyDescent="0.3"/>
    <row r="1016" s="86" customFormat="1" x14ac:dyDescent="0.3"/>
    <row r="1017" s="86" customFormat="1" x14ac:dyDescent="0.3"/>
    <row r="1018" s="86" customFormat="1" x14ac:dyDescent="0.3"/>
    <row r="1019" s="86" customFormat="1" x14ac:dyDescent="0.3"/>
    <row r="1020" s="86" customFormat="1" x14ac:dyDescent="0.3"/>
    <row r="1021" s="86" customFormat="1" x14ac:dyDescent="0.3"/>
    <row r="1022" s="86" customFormat="1" x14ac:dyDescent="0.3"/>
    <row r="1023" s="86" customFormat="1" x14ac:dyDescent="0.3"/>
    <row r="1024" s="86" customFormat="1" x14ac:dyDescent="0.3"/>
    <row r="1025" s="86" customFormat="1" x14ac:dyDescent="0.3"/>
    <row r="1026" s="86" customFormat="1" x14ac:dyDescent="0.3"/>
    <row r="1027" s="86" customFormat="1" x14ac:dyDescent="0.3"/>
    <row r="1028" s="86" customFormat="1" x14ac:dyDescent="0.3"/>
    <row r="1029" s="86" customFormat="1" x14ac:dyDescent="0.3"/>
    <row r="1030" s="86" customFormat="1" x14ac:dyDescent="0.3"/>
    <row r="1031" s="86" customFormat="1" x14ac:dyDescent="0.3"/>
    <row r="1032" s="86" customFormat="1" x14ac:dyDescent="0.3"/>
    <row r="1033" s="86" customFormat="1" x14ac:dyDescent="0.3"/>
    <row r="1034" s="86" customFormat="1" x14ac:dyDescent="0.3"/>
    <row r="1035" s="86" customFormat="1" x14ac:dyDescent="0.3"/>
    <row r="1036" s="86" customFormat="1" x14ac:dyDescent="0.3"/>
    <row r="1037" s="86" customFormat="1" x14ac:dyDescent="0.3"/>
    <row r="1038" s="86" customFormat="1" x14ac:dyDescent="0.3"/>
    <row r="1039" s="86" customFormat="1" x14ac:dyDescent="0.3"/>
    <row r="1040" s="86" customFormat="1" x14ac:dyDescent="0.3"/>
    <row r="1041" s="86" customFormat="1" x14ac:dyDescent="0.3"/>
    <row r="1042" s="86" customFormat="1" x14ac:dyDescent="0.3"/>
    <row r="1043" s="86" customFormat="1" x14ac:dyDescent="0.3"/>
    <row r="1044" s="86" customFormat="1" x14ac:dyDescent="0.3"/>
    <row r="1045" s="86" customFormat="1" x14ac:dyDescent="0.3"/>
    <row r="1046" s="86" customFormat="1" x14ac:dyDescent="0.3"/>
    <row r="1047" s="86" customFormat="1" x14ac:dyDescent="0.3"/>
    <row r="1048" s="86" customFormat="1" x14ac:dyDescent="0.3"/>
    <row r="1049" s="86" customFormat="1" x14ac:dyDescent="0.3"/>
    <row r="1050" s="86" customFormat="1" x14ac:dyDescent="0.3"/>
    <row r="1051" s="86" customFormat="1" x14ac:dyDescent="0.3"/>
    <row r="1052" s="86" customFormat="1" x14ac:dyDescent="0.3"/>
    <row r="1053" s="86" customFormat="1" x14ac:dyDescent="0.3"/>
    <row r="1054" s="86" customFormat="1" x14ac:dyDescent="0.3"/>
    <row r="1055" s="86" customFormat="1" x14ac:dyDescent="0.3"/>
    <row r="1056" s="86" customFormat="1" x14ac:dyDescent="0.3"/>
    <row r="1057" s="86" customFormat="1" x14ac:dyDescent="0.3"/>
    <row r="1058" s="86" customFormat="1" x14ac:dyDescent="0.3"/>
    <row r="1059" s="86" customFormat="1" x14ac:dyDescent="0.3"/>
    <row r="1060" s="86" customFormat="1" x14ac:dyDescent="0.3"/>
    <row r="1061" s="86" customFormat="1" x14ac:dyDescent="0.3"/>
    <row r="1062" s="86" customFormat="1" x14ac:dyDescent="0.3"/>
    <row r="1063" s="86" customFormat="1" x14ac:dyDescent="0.3"/>
    <row r="1064" s="86" customFormat="1" x14ac:dyDescent="0.3"/>
    <row r="1065" s="86" customFormat="1" x14ac:dyDescent="0.3"/>
    <row r="1066" s="86" customFormat="1" x14ac:dyDescent="0.3"/>
    <row r="1067" s="86" customFormat="1" x14ac:dyDescent="0.3"/>
    <row r="1068" s="86" customFormat="1" x14ac:dyDescent="0.3"/>
    <row r="1069" s="86" customFormat="1" x14ac:dyDescent="0.3"/>
    <row r="1070" s="86" customFormat="1" x14ac:dyDescent="0.3"/>
    <row r="1071" s="86" customFormat="1" x14ac:dyDescent="0.3"/>
    <row r="1072" s="86" customFormat="1" x14ac:dyDescent="0.3"/>
    <row r="1073" s="86" customFormat="1" x14ac:dyDescent="0.3"/>
    <row r="1074" s="86" customFormat="1" x14ac:dyDescent="0.3"/>
    <row r="1075" s="86" customFormat="1" x14ac:dyDescent="0.3"/>
    <row r="1076" s="86" customFormat="1" x14ac:dyDescent="0.3"/>
    <row r="1077" s="86" customFormat="1" x14ac:dyDescent="0.3"/>
    <row r="1078" s="86" customFormat="1" x14ac:dyDescent="0.3"/>
    <row r="1079" s="86" customFormat="1" x14ac:dyDescent="0.3"/>
    <row r="1080" s="86" customFormat="1" x14ac:dyDescent="0.3"/>
    <row r="1081" s="86" customFormat="1" x14ac:dyDescent="0.3"/>
    <row r="1082" s="86" customFormat="1" x14ac:dyDescent="0.3"/>
    <row r="1083" s="86" customFormat="1" x14ac:dyDescent="0.3"/>
    <row r="1084" s="86" customFormat="1" x14ac:dyDescent="0.3"/>
    <row r="1085" s="86" customFormat="1" x14ac:dyDescent="0.3"/>
    <row r="1086" s="86" customFormat="1" x14ac:dyDescent="0.3"/>
    <row r="1087" s="86" customFormat="1" x14ac:dyDescent="0.3"/>
    <row r="1088" s="86" customFormat="1" x14ac:dyDescent="0.3"/>
    <row r="1089" s="86" customFormat="1" x14ac:dyDescent="0.3"/>
    <row r="1090" s="86" customFormat="1" x14ac:dyDescent="0.3"/>
    <row r="1091" s="86" customFormat="1" x14ac:dyDescent="0.3"/>
    <row r="1092" s="86" customFormat="1" x14ac:dyDescent="0.3"/>
    <row r="1093" s="86" customFormat="1" x14ac:dyDescent="0.3"/>
    <row r="1094" s="86" customFormat="1" x14ac:dyDescent="0.3"/>
    <row r="1095" s="86" customFormat="1" x14ac:dyDescent="0.3"/>
    <row r="1096" s="86" customFormat="1" x14ac:dyDescent="0.3"/>
    <row r="1097" s="86" customFormat="1" x14ac:dyDescent="0.3"/>
    <row r="1098" s="86" customFormat="1" x14ac:dyDescent="0.3"/>
    <row r="1099" s="86" customFormat="1" x14ac:dyDescent="0.3"/>
    <row r="1100" s="86" customFormat="1" x14ac:dyDescent="0.3"/>
    <row r="1101" s="86" customFormat="1" x14ac:dyDescent="0.3"/>
    <row r="1102" s="86" customFormat="1" x14ac:dyDescent="0.3"/>
    <row r="1103" s="86" customFormat="1" x14ac:dyDescent="0.3"/>
    <row r="1104" s="86" customFormat="1" x14ac:dyDescent="0.3"/>
    <row r="1105" s="86" customFormat="1" x14ac:dyDescent="0.3"/>
    <row r="1106" s="86" customFormat="1" x14ac:dyDescent="0.3"/>
    <row r="1107" s="86" customFormat="1" x14ac:dyDescent="0.3"/>
    <row r="1108" s="86" customFormat="1" x14ac:dyDescent="0.3"/>
    <row r="1109" s="86" customFormat="1" x14ac:dyDescent="0.3"/>
    <row r="1110" s="86" customFormat="1" x14ac:dyDescent="0.3"/>
    <row r="1111" s="86" customFormat="1" x14ac:dyDescent="0.3"/>
    <row r="1112" s="86" customFormat="1" x14ac:dyDescent="0.3"/>
    <row r="1113" s="86" customFormat="1" x14ac:dyDescent="0.3"/>
    <row r="1114" s="86" customFormat="1" x14ac:dyDescent="0.3"/>
    <row r="1115" s="86" customFormat="1" x14ac:dyDescent="0.3"/>
    <row r="1116" s="86" customFormat="1" x14ac:dyDescent="0.3"/>
    <row r="1117" s="86" customFormat="1" x14ac:dyDescent="0.3"/>
    <row r="1118" s="86" customFormat="1" x14ac:dyDescent="0.3"/>
    <row r="1119" s="86" customFormat="1" x14ac:dyDescent="0.3"/>
    <row r="1120" s="86" customFormat="1" x14ac:dyDescent="0.3"/>
    <row r="1121" s="86" customFormat="1" x14ac:dyDescent="0.3"/>
    <row r="1122" s="86" customFormat="1" x14ac:dyDescent="0.3"/>
    <row r="1123" s="86" customFormat="1" x14ac:dyDescent="0.3"/>
    <row r="1124" s="86" customFormat="1" x14ac:dyDescent="0.3"/>
    <row r="1125" s="86" customFormat="1" x14ac:dyDescent="0.3"/>
    <row r="1126" s="86" customFormat="1" x14ac:dyDescent="0.3"/>
    <row r="1127" s="86" customFormat="1" x14ac:dyDescent="0.3"/>
    <row r="1128" s="86" customFormat="1" x14ac:dyDescent="0.3"/>
    <row r="1129" s="86" customFormat="1" x14ac:dyDescent="0.3"/>
    <row r="1130" s="86" customFormat="1" x14ac:dyDescent="0.3"/>
    <row r="1131" s="86" customFormat="1" x14ac:dyDescent="0.3"/>
    <row r="1132" s="86" customFormat="1" x14ac:dyDescent="0.3"/>
    <row r="1133" s="86" customFormat="1" x14ac:dyDescent="0.3"/>
    <row r="1134" s="86" customFormat="1" x14ac:dyDescent="0.3"/>
    <row r="1135" s="86" customFormat="1" x14ac:dyDescent="0.3"/>
    <row r="1136" s="86" customFormat="1" x14ac:dyDescent="0.3"/>
    <row r="1137" s="86" customFormat="1" x14ac:dyDescent="0.3"/>
    <row r="1138" s="86" customFormat="1" x14ac:dyDescent="0.3"/>
    <row r="1139" s="86" customFormat="1" x14ac:dyDescent="0.3"/>
    <row r="1140" s="86" customFormat="1" x14ac:dyDescent="0.3"/>
    <row r="1141" s="86" customFormat="1" x14ac:dyDescent="0.3"/>
    <row r="1142" s="86" customFormat="1" x14ac:dyDescent="0.3"/>
    <row r="1143" s="86" customFormat="1" x14ac:dyDescent="0.3"/>
    <row r="1144" s="86" customFormat="1" x14ac:dyDescent="0.3"/>
    <row r="1145" s="86" customFormat="1" x14ac:dyDescent="0.3"/>
    <row r="1146" s="86" customFormat="1" x14ac:dyDescent="0.3"/>
    <row r="1147" s="86" customFormat="1" x14ac:dyDescent="0.3"/>
    <row r="1148" s="86" customFormat="1" x14ac:dyDescent="0.3"/>
    <row r="1149" s="86" customFormat="1" x14ac:dyDescent="0.3"/>
    <row r="1150" s="86" customFormat="1" x14ac:dyDescent="0.3"/>
    <row r="1151" s="86" customFormat="1" x14ac:dyDescent="0.3"/>
    <row r="1152" s="86" customFormat="1" x14ac:dyDescent="0.3"/>
    <row r="1153" s="86" customFormat="1" x14ac:dyDescent="0.3"/>
    <row r="1154" s="86" customFormat="1" x14ac:dyDescent="0.3"/>
    <row r="1155" s="86" customFormat="1" x14ac:dyDescent="0.3"/>
    <row r="1156" s="86" customFormat="1" x14ac:dyDescent="0.3"/>
    <row r="1157" s="86" customFormat="1" x14ac:dyDescent="0.3"/>
    <row r="1158" s="86" customFormat="1" x14ac:dyDescent="0.3"/>
    <row r="1159" s="86" customFormat="1" x14ac:dyDescent="0.3"/>
    <row r="1160" s="86" customFormat="1" x14ac:dyDescent="0.3"/>
    <row r="1161" s="86" customFormat="1" x14ac:dyDescent="0.3"/>
    <row r="1162" s="86" customFormat="1" x14ac:dyDescent="0.3"/>
    <row r="1163" s="86" customFormat="1" x14ac:dyDescent="0.3"/>
    <row r="1164" s="86" customFormat="1" x14ac:dyDescent="0.3"/>
    <row r="1165" s="86" customFormat="1" x14ac:dyDescent="0.3"/>
    <row r="1166" s="86" customFormat="1" x14ac:dyDescent="0.3"/>
    <row r="1167" s="86" customFormat="1" x14ac:dyDescent="0.3"/>
    <row r="1168" s="86" customFormat="1" x14ac:dyDescent="0.3"/>
    <row r="1169" s="86" customFormat="1" x14ac:dyDescent="0.3"/>
    <row r="1170" s="86" customFormat="1" x14ac:dyDescent="0.3"/>
    <row r="1171" s="86" customFormat="1" x14ac:dyDescent="0.3"/>
    <row r="1172" s="86" customFormat="1" x14ac:dyDescent="0.3"/>
    <row r="1173" s="86" customFormat="1" x14ac:dyDescent="0.3"/>
    <row r="1174" s="86" customFormat="1" x14ac:dyDescent="0.3"/>
    <row r="1175" s="86" customFormat="1" x14ac:dyDescent="0.3"/>
    <row r="1176" s="86" customFormat="1" x14ac:dyDescent="0.3"/>
    <row r="1177" s="86" customFormat="1" x14ac:dyDescent="0.3"/>
    <row r="1178" s="86" customFormat="1" x14ac:dyDescent="0.3"/>
    <row r="1179" s="86" customFormat="1" x14ac:dyDescent="0.3"/>
    <row r="1180" s="86" customFormat="1" x14ac:dyDescent="0.3"/>
    <row r="1181" s="86" customFormat="1" x14ac:dyDescent="0.3"/>
    <row r="1182" s="86" customFormat="1" x14ac:dyDescent="0.3"/>
    <row r="1183" s="86" customFormat="1" x14ac:dyDescent="0.3"/>
    <row r="1184" s="86" customFormat="1" x14ac:dyDescent="0.3"/>
    <row r="1185" s="86" customFormat="1" x14ac:dyDescent="0.3"/>
    <row r="1186" s="86" customFormat="1" x14ac:dyDescent="0.3"/>
    <row r="1187" s="86" customFormat="1" x14ac:dyDescent="0.3"/>
    <row r="1188" s="86" customFormat="1" x14ac:dyDescent="0.3"/>
    <row r="1189" s="86" customFormat="1" x14ac:dyDescent="0.3"/>
    <row r="1190" s="86" customFormat="1" x14ac:dyDescent="0.3"/>
    <row r="1191" s="86" customFormat="1" x14ac:dyDescent="0.3"/>
    <row r="1192" s="86" customFormat="1" x14ac:dyDescent="0.3"/>
    <row r="1193" s="86" customFormat="1" x14ac:dyDescent="0.3"/>
    <row r="1194" s="86" customFormat="1" x14ac:dyDescent="0.3"/>
    <row r="1195" s="86" customFormat="1" x14ac:dyDescent="0.3"/>
    <row r="1196" s="86" customFormat="1" x14ac:dyDescent="0.3"/>
    <row r="1197" s="86" customFormat="1" x14ac:dyDescent="0.3"/>
    <row r="1198" s="86" customFormat="1" x14ac:dyDescent="0.3"/>
    <row r="1199" s="86" customFormat="1" x14ac:dyDescent="0.3"/>
    <row r="1200" s="86" customFormat="1" x14ac:dyDescent="0.3"/>
    <row r="1201" s="86" customFormat="1" x14ac:dyDescent="0.3"/>
    <row r="1202" s="86" customFormat="1" x14ac:dyDescent="0.3"/>
    <row r="1203" s="86" customFormat="1" x14ac:dyDescent="0.3"/>
    <row r="1204" s="86" customFormat="1" x14ac:dyDescent="0.3"/>
    <row r="1205" s="86" customFormat="1" x14ac:dyDescent="0.3"/>
    <row r="1206" s="86" customFormat="1" x14ac:dyDescent="0.3"/>
    <row r="1207" s="86" customFormat="1" x14ac:dyDescent="0.3"/>
  </sheetData>
  <mergeCells count="2">
    <mergeCell ref="A1:I1"/>
    <mergeCell ref="A2:I2"/>
  </mergeCells>
  <pageMargins left="0.7" right="0.7" top="0.75" bottom="0.75" header="0.3" footer="0.3"/>
  <pageSetup paperSize="9" orientation="portrait" r:id="rId1"/>
  <ignoredErrors>
    <ignoredError sqref="H11 H12:H25"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401079E1-E5D3-4E85-9E07-9D5CA474FEE6}">
          <x14:formula1>
            <xm:f>Legenda!$A$6:$A$10</xm:f>
          </x14:formula1>
          <xm:sqref>C5:C25</xm:sqref>
        </x14:dataValidation>
        <x14:dataValidation type="list" allowBlank="1" showInputMessage="1" showErrorMessage="1" xr:uid="{93986599-B14B-4AE8-A3D4-D8C9C2F282A4}">
          <x14:formula1>
            <xm:f>Legenda!$B$1:$B$4</xm:f>
          </x14:formula1>
          <xm:sqref>I4:I25</xm:sqref>
        </x14:dataValidation>
        <x14:dataValidation type="list" allowBlank="1" showInputMessage="1" showErrorMessage="1" xr:uid="{74701446-5585-4ADD-9C54-155AFB1B7A18}">
          <x14:formula1>
            <xm:f>Legenda!$A$1:$A$4</xm:f>
          </x14:formula1>
          <xm:sqref>C4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F0A6F-B443-4E03-A34E-CDA459581121}">
  <dimension ref="A1"/>
  <sheetViews>
    <sheetView workbookViewId="0"/>
  </sheetViews>
  <sheetFormatPr defaultRowHeight="14.5" x14ac:dyDescent="0.3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3B7C2-3742-46A6-8F7F-C9426A53DAAB}">
  <dimension ref="A1:B4"/>
  <sheetViews>
    <sheetView workbookViewId="0">
      <selection activeCell="E17" sqref="E17"/>
    </sheetView>
  </sheetViews>
  <sheetFormatPr defaultRowHeight="14.5" x14ac:dyDescent="0.35"/>
  <cols>
    <col min="1" max="1" width="19" customWidth="1"/>
    <col min="2" max="2" width="30.90625" customWidth="1"/>
  </cols>
  <sheetData>
    <row r="1" spans="1:2" x14ac:dyDescent="0.35">
      <c r="A1" t="s">
        <v>81</v>
      </c>
      <c r="B1" t="s">
        <v>81</v>
      </c>
    </row>
    <row r="2" spans="1:2" x14ac:dyDescent="0.35">
      <c r="A2" t="s">
        <v>68</v>
      </c>
      <c r="B2" t="s">
        <v>69</v>
      </c>
    </row>
    <row r="3" spans="1:2" x14ac:dyDescent="0.35">
      <c r="A3" t="s">
        <v>73</v>
      </c>
      <c r="B3" t="s">
        <v>74</v>
      </c>
    </row>
    <row r="4" spans="1:2" x14ac:dyDescent="0.35">
      <c r="A4" t="s">
        <v>77</v>
      </c>
      <c r="B4" t="s">
        <v>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20" ma:contentTypeDescription="Create a new document." ma:contentTypeScope="" ma:versionID="683a3fed6d70b63b68edb7bc0212fd4a">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33c085fecc30c33575eb890b0722222"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ServiceLocation" ma:index="3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6MQ33V35ZSZZ-362438460-9706</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https://365tno.sharepoint.com/teams/T98768/_layouts/15/DocIdRedir.aspx?ID=6MQ33V35ZSZZ-362438460-9706</Url>
      <Description>6MQ33V35ZSZZ-362438460-9706</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32C0872-F77B-4840-8DD1-B0A6EF0D4D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26EAF0-E1ED-4CAE-AE94-9549C654A949}">
  <ds:schemaRefs>
    <ds:schemaRef ds:uri="ca4c3075-40dc-4116-9b58-b5c0554fe16f"/>
    <ds:schemaRef ds:uri="http://schemas.microsoft.com/office/2006/documentManagement/types"/>
    <ds:schemaRef ds:uri="http://schemas.microsoft.com/office/infopath/2007/PartnerControls"/>
    <ds:schemaRef ds:uri="2f6a910d-138e-42c1-8e8a-320c1b7cf3f7"/>
    <ds:schemaRef ds:uri="http://schemas.microsoft.com/office/2006/metadata/properties"/>
    <ds:schemaRef ds:uri="http://www.w3.org/XML/1998/namespace"/>
    <ds:schemaRef ds:uri="http://purl.org/dc/dcmitype/"/>
    <ds:schemaRef ds:uri="http://purl.org/dc/terms/"/>
    <ds:schemaRef ds:uri="http://purl.org/dc/elements/1.1/"/>
    <ds:schemaRef ds:uri="http://schemas.openxmlformats.org/package/2006/metadata/core-properties"/>
    <ds:schemaRef ds:uri="c0afe504-fe62-4db1-b250-da03773bdbaf"/>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BA3A00E8-D211-4581-8FB1-4AB1FE6CCF9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Front page</vt:lpstr>
      <vt:lpstr>2. Instructions</vt:lpstr>
      <vt:lpstr>3.Price P1</vt:lpstr>
      <vt:lpstr>4 Price P2</vt:lpstr>
      <vt:lpstr>5 (Non) Consumables</vt:lpstr>
      <vt:lpstr>Definition (Non) Consumables</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Vleuten, C.G.C. (Kees) van der</cp:lastModifiedBy>
  <dcterms:created xsi:type="dcterms:W3CDTF">2017-11-09T09:17:39Z</dcterms:created>
  <dcterms:modified xsi:type="dcterms:W3CDTF">2026-07-23T09:52:18Z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9b81cb46-413b-4ade-b96f-32b74ef96578</vt:lpwstr>
  </property>
  <property fmtid="{D5CDD505-2E9C-101B-9397-08002B2CF9AE}" pid="8" name="TNOC_DocumentSetType">
    <vt:lpwstr/>
  </property>
  <property fmtid="{D5CDD505-2E9C-101B-9397-08002B2CF9AE}" pid="9" name="MediaServiceImageTags">
    <vt:lpwstr/>
  </property>
</Properties>
</file>